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B9C2A4CA-9709-4387-A93C-6D3BC35669DF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Assessment" sheetId="1" r:id="rId1"/>
    <sheet name="PV2 " sheetId="3" r:id="rId2"/>
    <sheet name="Speed Survey" sheetId="4" r:id="rId3"/>
  </sheets>
  <definedNames>
    <definedName name="Nbound">#REF!</definedName>
    <definedName name="NBT">#REF!</definedName>
    <definedName name="North1">#REF!</definedName>
    <definedName name="Y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1" i="3" l="1"/>
  <c r="Z30" i="3"/>
  <c r="Z29" i="3"/>
  <c r="Z28" i="3"/>
  <c r="V23" i="3"/>
  <c r="U23" i="3"/>
  <c r="T23" i="3"/>
  <c r="Y22" i="3"/>
  <c r="X22" i="3"/>
  <c r="W22" i="3"/>
  <c r="V22" i="3"/>
  <c r="Y23" i="3" s="1"/>
  <c r="U22" i="3"/>
  <c r="X23" i="3" s="1"/>
  <c r="T22" i="3"/>
  <c r="W23" i="3" s="1"/>
  <c r="S22" i="3"/>
  <c r="R22" i="3"/>
  <c r="Q22" i="3"/>
  <c r="P22" i="3"/>
  <c r="S23" i="3" s="1"/>
  <c r="O22" i="3"/>
  <c r="R23" i="3" s="1"/>
  <c r="N22" i="3"/>
  <c r="Q23" i="3" s="1"/>
  <c r="M22" i="3"/>
  <c r="L22" i="3"/>
  <c r="K22" i="3"/>
  <c r="J22" i="3"/>
  <c r="M23" i="3" s="1"/>
  <c r="I22" i="3"/>
  <c r="L23" i="3" s="1"/>
  <c r="H22" i="3"/>
  <c r="K23" i="3" s="1"/>
  <c r="G22" i="3"/>
  <c r="I23" i="3" s="1"/>
  <c r="F22" i="3"/>
  <c r="E22" i="3"/>
  <c r="H23" i="3" s="1"/>
  <c r="D22" i="3"/>
  <c r="G23" i="3" s="1"/>
  <c r="C22" i="3"/>
  <c r="F23" i="3" s="1"/>
  <c r="B22" i="3"/>
  <c r="E23" i="3" s="1"/>
  <c r="Z21" i="3"/>
  <c r="Z20" i="3"/>
  <c r="Z19" i="3"/>
  <c r="Z18" i="3"/>
  <c r="Z17" i="3"/>
  <c r="Z16" i="3"/>
  <c r="Z15" i="3"/>
  <c r="V12" i="3"/>
  <c r="V25" i="3" s="1"/>
  <c r="U12" i="3"/>
  <c r="U25" i="3" s="1"/>
  <c r="Y11" i="3"/>
  <c r="X11" i="3"/>
  <c r="W11" i="3"/>
  <c r="V11" i="3"/>
  <c r="Y12" i="3" s="1"/>
  <c r="Y25" i="3" s="1"/>
  <c r="U11" i="3"/>
  <c r="X12" i="3" s="1"/>
  <c r="X25" i="3" s="1"/>
  <c r="T11" i="3"/>
  <c r="W12" i="3" s="1"/>
  <c r="W25" i="3" s="1"/>
  <c r="S11" i="3"/>
  <c r="R11" i="3"/>
  <c r="Q11" i="3"/>
  <c r="T12" i="3" s="1"/>
  <c r="T25" i="3" s="1"/>
  <c r="P11" i="3"/>
  <c r="S12" i="3" s="1"/>
  <c r="O11" i="3"/>
  <c r="R12" i="3" s="1"/>
  <c r="N11" i="3"/>
  <c r="Q12" i="3" s="1"/>
  <c r="Q25" i="3" s="1"/>
  <c r="M11" i="3"/>
  <c r="L11" i="3"/>
  <c r="K11" i="3"/>
  <c r="J11" i="3"/>
  <c r="M12" i="3" s="1"/>
  <c r="M25" i="3" s="1"/>
  <c r="I11" i="3"/>
  <c r="L12" i="3" s="1"/>
  <c r="L25" i="3" s="1"/>
  <c r="H11" i="3"/>
  <c r="J12" i="3" s="1"/>
  <c r="G11" i="3"/>
  <c r="F11" i="3"/>
  <c r="I12" i="3" s="1"/>
  <c r="I25" i="3" s="1"/>
  <c r="E11" i="3"/>
  <c r="H12" i="3" s="1"/>
  <c r="H25" i="3" s="1"/>
  <c r="D11" i="3"/>
  <c r="G12" i="3" s="1"/>
  <c r="G25" i="3" s="1"/>
  <c r="C11" i="3"/>
  <c r="F12" i="3" s="1"/>
  <c r="F25" i="3" s="1"/>
  <c r="B11" i="3"/>
  <c r="E12" i="3" s="1"/>
  <c r="E25" i="3" s="1"/>
  <c r="Z10" i="3"/>
  <c r="Z9" i="3"/>
  <c r="Z8" i="3"/>
  <c r="Z7" i="3"/>
  <c r="Z6" i="3"/>
  <c r="Z5" i="3"/>
  <c r="Z4" i="3"/>
  <c r="AA5" i="3" l="1"/>
  <c r="R25" i="3"/>
  <c r="J25" i="3"/>
  <c r="S25" i="3"/>
  <c r="K12" i="3"/>
  <c r="K25" i="3" s="1"/>
  <c r="J23" i="3"/>
  <c r="Z11" i="3"/>
  <c r="AA10" i="3" s="1"/>
  <c r="Z22" i="3"/>
  <c r="AA16" i="3" l="1"/>
  <c r="AA20" i="3"/>
  <c r="AA4" i="3"/>
  <c r="AA9" i="3"/>
  <c r="AA18" i="3"/>
  <c r="AA17" i="3"/>
  <c r="AA8" i="3"/>
  <c r="AA6" i="3"/>
  <c r="AA21" i="3"/>
  <c r="AA7" i="3"/>
  <c r="AA19" i="3"/>
  <c r="AA15" i="3"/>
  <c r="Y32" i="3" l="1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Z32" i="3" l="1"/>
  <c r="H5" i="4"/>
  <c r="G79" i="1" s="1"/>
  <c r="H4" i="4"/>
  <c r="H6" i="4"/>
  <c r="G80" i="1" s="1"/>
  <c r="Y33" i="3"/>
  <c r="X33" i="3"/>
  <c r="W33" i="3"/>
  <c r="V33" i="3"/>
  <c r="U33" i="3"/>
  <c r="T33" i="3"/>
  <c r="S33" i="3"/>
  <c r="R33" i="3"/>
  <c r="Q33" i="3"/>
  <c r="M33" i="3"/>
  <c r="L33" i="3"/>
  <c r="K33" i="3"/>
  <c r="J33" i="3"/>
  <c r="I33" i="3"/>
  <c r="H33" i="3"/>
  <c r="G33" i="3"/>
  <c r="F33" i="3"/>
  <c r="E33" i="3"/>
  <c r="G59" i="1"/>
  <c r="G53" i="1"/>
  <c r="AA30" i="3" l="1"/>
  <c r="AA31" i="3"/>
  <c r="AA29" i="3"/>
  <c r="G65" i="1" s="1"/>
  <c r="AA28" i="3"/>
  <c r="H35" i="3"/>
  <c r="G64" i="1"/>
  <c r="G67" i="1"/>
  <c r="G66" i="1"/>
  <c r="M35" i="3"/>
  <c r="W35" i="3"/>
  <c r="S35" i="3"/>
  <c r="G75" i="1"/>
  <c r="X35" i="3" l="1"/>
  <c r="G56" i="1"/>
  <c r="G35" i="3"/>
  <c r="L35" i="3"/>
  <c r="G50" i="1"/>
  <c r="F35" i="3"/>
  <c r="E35" i="3"/>
  <c r="I35" i="3"/>
  <c r="U35" i="3"/>
  <c r="K35" i="3"/>
  <c r="R35" i="3"/>
  <c r="V35" i="3"/>
  <c r="J35" i="3"/>
  <c r="Y35" i="3"/>
  <c r="Q35" i="3"/>
  <c r="G70" i="1"/>
  <c r="G73" i="1"/>
  <c r="G72" i="1"/>
  <c r="T35" i="3"/>
  <c r="G74" i="1"/>
  <c r="G71" i="1"/>
  <c r="G57" i="1"/>
  <c r="G51" i="1"/>
  <c r="D3" i="4"/>
  <c r="A3" i="4"/>
  <c r="X38" i="3" l="1"/>
  <c r="X40" i="3"/>
  <c r="X41" i="3"/>
  <c r="X39" i="3"/>
  <c r="G52" i="1"/>
  <c r="G58" i="1"/>
  <c r="X43" i="3" l="1"/>
  <c r="G61" i="1" s="1"/>
</calcChain>
</file>

<file path=xl/sharedStrings.xml><?xml version="1.0" encoding="utf-8"?>
<sst xmlns="http://schemas.openxmlformats.org/spreadsheetml/2006/main" count="153" uniqueCount="113">
  <si>
    <t>Pedestrian Crossing Assessment</t>
  </si>
  <si>
    <t>COMMON DATA</t>
  </si>
  <si>
    <t>Approx Grid Reference</t>
  </si>
  <si>
    <t>Date Surveyed</t>
  </si>
  <si>
    <t xml:space="preserve">and </t>
  </si>
  <si>
    <t>Site Name</t>
  </si>
  <si>
    <t>SITE SUMMARY</t>
  </si>
  <si>
    <t>AM PEAK</t>
  </si>
  <si>
    <t>Maximum Two Way Vehicles Per Hour</t>
  </si>
  <si>
    <t>Maximum Two Way Pedestrians Per Hour</t>
  </si>
  <si>
    <t>PM PEAK</t>
  </si>
  <si>
    <t>PV²</t>
  </si>
  <si>
    <t>CROSSING COMPOSITION</t>
  </si>
  <si>
    <t>Adults</t>
  </si>
  <si>
    <t>Elderley/ Disabled</t>
  </si>
  <si>
    <t>Accompanied Childern</t>
  </si>
  <si>
    <t>Unaccompanied Children</t>
  </si>
  <si>
    <t>VEHICLE COMPOSITION</t>
  </si>
  <si>
    <t>Cars &amp; LGV's</t>
  </si>
  <si>
    <t>HGV's</t>
  </si>
  <si>
    <t>Bus &amp; Coach</t>
  </si>
  <si>
    <t>Motorcycles</t>
  </si>
  <si>
    <t>Bicycles</t>
  </si>
  <si>
    <t>Other (Taxi, etc)</t>
  </si>
  <si>
    <t>VEHICLE SPEEDS</t>
  </si>
  <si>
    <t>Speed Limit (mph)</t>
  </si>
  <si>
    <t>Max Speed (mph)</t>
  </si>
  <si>
    <t>85th Percentile Speed (mph)</t>
  </si>
  <si>
    <t>Carriageway</t>
  </si>
  <si>
    <t>Number of Lanes</t>
  </si>
  <si>
    <t>Total Carriageway Width</t>
  </si>
  <si>
    <t>Width of Central Reservation if Applicable (m)</t>
  </si>
  <si>
    <t>Footway Width</t>
  </si>
  <si>
    <t>Side (m)</t>
  </si>
  <si>
    <t>School Crossing Patrol</t>
  </si>
  <si>
    <t>Within 100m</t>
  </si>
  <si>
    <t>If Yes, provide distance (m)</t>
  </si>
  <si>
    <t>Nearby Junctions</t>
  </si>
  <si>
    <t xml:space="preserve">Waiting/Loading/ Stopping Restrictions </t>
  </si>
  <si>
    <t>At Site</t>
  </si>
  <si>
    <t>Within 50m</t>
  </si>
  <si>
    <t>Bus Stops</t>
  </si>
  <si>
    <t>Surroundings (entrances within 100m)</t>
  </si>
  <si>
    <t xml:space="preserve">School </t>
  </si>
  <si>
    <t xml:space="preserve">Post Office </t>
  </si>
  <si>
    <t xml:space="preserve">Railway/Bus Station </t>
  </si>
  <si>
    <t xml:space="preserve">Pedestrian Leisure/Shopping Area </t>
  </si>
  <si>
    <t xml:space="preserve">Sports Stadia/entertainment venue </t>
  </si>
  <si>
    <t xml:space="preserve">Junction with cycle route </t>
  </si>
  <si>
    <t xml:space="preserve">Equestrian centre or junction with bridle path </t>
  </si>
  <si>
    <t>Others (for example fire station)</t>
  </si>
  <si>
    <t>Manual Assessment of Crossing Difficulty</t>
  </si>
  <si>
    <t>Latent Crossing Demand - Where does demand come from?</t>
  </si>
  <si>
    <t>Average</t>
  </si>
  <si>
    <t>85th %ile</t>
  </si>
  <si>
    <t>Max</t>
  </si>
  <si>
    <t>Two Way</t>
  </si>
  <si>
    <t>SPEED SURVEY</t>
  </si>
  <si>
    <t>VEHICLE AND PEDESTRIAN FLOW DATA AND PV² CALCULATION</t>
  </si>
  <si>
    <t>SITE PHOTOS</t>
  </si>
  <si>
    <t>Author:</t>
  </si>
  <si>
    <t>Date:</t>
  </si>
  <si>
    <t>Checked By:</t>
  </si>
  <si>
    <t>Traffic Flow Directions</t>
  </si>
  <si>
    <t>Maximum (N/E/S/W)bound Vehicles Per Hour</t>
  </si>
  <si>
    <t>Existing Pedestrian Crossing Facility</t>
  </si>
  <si>
    <t>Distance from Location</t>
  </si>
  <si>
    <t>Type (Controlled or Uncontrolled)</t>
  </si>
  <si>
    <t xml:space="preserve">Hospital/Sheltered Housing/Workshop for disabled </t>
  </si>
  <si>
    <t>Comment</t>
  </si>
  <si>
    <t>Car</t>
  </si>
  <si>
    <t>LGV</t>
  </si>
  <si>
    <t>HGV</t>
  </si>
  <si>
    <t>Bus/Coach</t>
  </si>
  <si>
    <t>Motorbike</t>
  </si>
  <si>
    <t>Cycles</t>
  </si>
  <si>
    <t>Other</t>
  </si>
  <si>
    <t>15 Min Totals</t>
  </si>
  <si>
    <t>Hour Totals</t>
  </si>
  <si>
    <t>Two Way Hour Totals (V)</t>
  </si>
  <si>
    <t>Pedestrian Flow and Composition</t>
  </si>
  <si>
    <t>Elderly/Disabled</t>
  </si>
  <si>
    <t>Accompanied Child</t>
  </si>
  <si>
    <t>Unaccompanied Child</t>
  </si>
  <si>
    <t>Hour Totals (P)</t>
  </si>
  <si>
    <r>
      <t>PV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x 10</t>
    </r>
    <r>
      <rPr>
        <b/>
        <vertAlign val="superscript"/>
        <sz val="10"/>
        <rFont val="Arial"/>
        <family val="2"/>
      </rPr>
      <t>8</t>
    </r>
  </si>
  <si>
    <t>1st Largest Value</t>
  </si>
  <si>
    <t>2nd Largest Value</t>
  </si>
  <si>
    <t>3rd Largest Value</t>
  </si>
  <si>
    <t>4th Largest Value</t>
  </si>
  <si>
    <t>PV2</t>
  </si>
  <si>
    <t xml:space="preserve">SITE CHARACTERISTICS </t>
  </si>
  <si>
    <t>QR</t>
  </si>
  <si>
    <t>DM</t>
  </si>
  <si>
    <t>TOTAL</t>
  </si>
  <si>
    <t>%</t>
  </si>
  <si>
    <t>No</t>
  </si>
  <si>
    <t>Yes</t>
  </si>
  <si>
    <t>None</t>
  </si>
  <si>
    <t>No issues noted</t>
  </si>
  <si>
    <t>Eastbound Traffic</t>
  </si>
  <si>
    <t>Westbound Traffic</t>
  </si>
  <si>
    <t>North</t>
  </si>
  <si>
    <t>South</t>
  </si>
  <si>
    <t>Distance to West junction (m)</t>
  </si>
  <si>
    <t>Distance to East junction (m)</t>
  </si>
  <si>
    <t>55.907735, -3.24999</t>
  </si>
  <si>
    <t>Redford Road east of Old Farm Place</t>
  </si>
  <si>
    <t>Eastbound</t>
  </si>
  <si>
    <t>Westbound</t>
  </si>
  <si>
    <t>Housing</t>
  </si>
  <si>
    <t>NO</t>
  </si>
  <si>
    <t>Local Residents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</si>
</sst>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00"/>
  </numFmts>
  <fonts count="9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/>
    <xf numFmtId="0" fontId="3" fillId="0" borderId="0" xfId="0" applyFont="1"/>
    <xf numFmtId="14" fontId="2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9" fontId="2" fillId="0" borderId="0" xfId="0" applyNumberFormat="1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2" borderId="0" xfId="0" applyFont="1" applyFill="1"/>
    <xf numFmtId="0" fontId="6" fillId="3" borderId="3" xfId="0" applyFont="1" applyFill="1" applyBorder="1" applyAlignment="1">
      <alignment horizontal="right"/>
    </xf>
    <xf numFmtId="0" fontId="7" fillId="3" borderId="3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right"/>
    </xf>
    <xf numFmtId="20" fontId="0" fillId="3" borderId="5" xfId="0" applyNumberFormat="1" applyFill="1" applyBorder="1" applyAlignment="1">
      <alignment horizontal="center"/>
    </xf>
    <xf numFmtId="20" fontId="0" fillId="3" borderId="6" xfId="0" applyNumberFormat="1" applyFill="1" applyBorder="1" applyAlignment="1">
      <alignment horizontal="center"/>
    </xf>
    <xf numFmtId="20" fontId="0" fillId="3" borderId="7" xfId="0" applyNumberFormat="1" applyFill="1" applyBorder="1" applyAlignment="1">
      <alignment horizontal="center"/>
    </xf>
    <xf numFmtId="20" fontId="0" fillId="3" borderId="8" xfId="0" applyNumberFormat="1" applyFill="1" applyBorder="1" applyAlignment="1">
      <alignment horizontal="center"/>
    </xf>
    <xf numFmtId="0" fontId="7" fillId="3" borderId="11" xfId="0" applyFont="1" applyFill="1" applyBorder="1" applyAlignment="1">
      <alignment horizontal="right"/>
    </xf>
    <xf numFmtId="0" fontId="0" fillId="0" borderId="18" xfId="0" applyBorder="1"/>
    <xf numFmtId="20" fontId="0" fillId="3" borderId="25" xfId="0" applyNumberFormat="1" applyFill="1" applyBorder="1" applyAlignment="1">
      <alignment horizontal="center"/>
    </xf>
    <xf numFmtId="0" fontId="0" fillId="0" borderId="28" xfId="0" applyBorder="1"/>
    <xf numFmtId="0" fontId="0" fillId="0" borderId="25" xfId="0" applyBorder="1"/>
    <xf numFmtId="0" fontId="7" fillId="3" borderId="24" xfId="0" applyFont="1" applyFill="1" applyBorder="1"/>
    <xf numFmtId="0" fontId="7" fillId="3" borderId="33" xfId="0" applyFont="1" applyFill="1" applyBorder="1" applyAlignment="1">
      <alignment horizontal="left"/>
    </xf>
    <xf numFmtId="0" fontId="6" fillId="3" borderId="33" xfId="0" applyFont="1" applyFill="1" applyBorder="1" applyAlignment="1">
      <alignment horizontal="right"/>
    </xf>
    <xf numFmtId="0" fontId="7" fillId="3" borderId="19" xfId="0" applyFont="1" applyFill="1" applyBorder="1" applyAlignment="1">
      <alignment wrapText="1"/>
    </xf>
    <xf numFmtId="0" fontId="0" fillId="3" borderId="9" xfId="0" applyFill="1" applyBorder="1" applyAlignment="1">
      <alignment horizontal="right"/>
    </xf>
    <xf numFmtId="0" fontId="0" fillId="0" borderId="26" xfId="0" applyBorder="1" applyProtection="1">
      <protection locked="0"/>
    </xf>
    <xf numFmtId="0" fontId="0" fillId="0" borderId="30" xfId="0" applyBorder="1" applyProtection="1">
      <protection locked="0"/>
    </xf>
    <xf numFmtId="0" fontId="0" fillId="0" borderId="35" xfId="0" applyBorder="1" applyProtection="1">
      <protection locked="0"/>
    </xf>
    <xf numFmtId="0" fontId="0" fillId="3" borderId="10" xfId="0" applyFill="1" applyBorder="1" applyAlignment="1">
      <alignment horizontal="right"/>
    </xf>
    <xf numFmtId="0" fontId="0" fillId="0" borderId="12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6" xfId="0" applyBorder="1" applyProtection="1">
      <protection locked="0"/>
    </xf>
    <xf numFmtId="0" fontId="7" fillId="3" borderId="24" xfId="0" applyFont="1" applyFill="1" applyBorder="1" applyAlignment="1">
      <alignment horizontal="right"/>
    </xf>
    <xf numFmtId="0" fontId="7" fillId="0" borderId="8" xfId="0" applyFont="1" applyBorder="1"/>
    <xf numFmtId="0" fontId="7" fillId="0" borderId="6" xfId="0" applyFont="1" applyBorder="1"/>
    <xf numFmtId="0" fontId="7" fillId="0" borderId="29" xfId="0" applyFont="1" applyBorder="1"/>
    <xf numFmtId="0" fontId="7" fillId="0" borderId="7" xfId="0" applyFont="1" applyBorder="1"/>
    <xf numFmtId="164" fontId="7" fillId="0" borderId="6" xfId="0" applyNumberFormat="1" applyFont="1" applyBorder="1"/>
    <xf numFmtId="164" fontId="7" fillId="0" borderId="29" xfId="0" applyNumberFormat="1" applyFont="1" applyBorder="1"/>
    <xf numFmtId="164" fontId="7" fillId="0" borderId="7" xfId="0" applyNumberFormat="1" applyFont="1" applyBorder="1"/>
    <xf numFmtId="0" fontId="0" fillId="0" borderId="36" xfId="0" applyBorder="1"/>
    <xf numFmtId="0" fontId="0" fillId="0" borderId="34" xfId="0" applyBorder="1"/>
    <xf numFmtId="0" fontId="0" fillId="0" borderId="27" xfId="0" applyBorder="1"/>
    <xf numFmtId="0" fontId="0" fillId="0" borderId="37" xfId="0" applyBorder="1"/>
    <xf numFmtId="0" fontId="6" fillId="0" borderId="0" xfId="0" applyFont="1"/>
    <xf numFmtId="164" fontId="0" fillId="0" borderId="32" xfId="0" applyNumberFormat="1" applyBorder="1"/>
    <xf numFmtId="0" fontId="0" fillId="0" borderId="38" xfId="0" applyBorder="1"/>
    <xf numFmtId="0" fontId="0" fillId="0" borderId="39" xfId="0" applyBorder="1"/>
    <xf numFmtId="165" fontId="2" fillId="0" borderId="0" xfId="0" applyNumberFormat="1" applyFont="1"/>
    <xf numFmtId="0" fontId="7" fillId="0" borderId="17" xfId="0" applyFont="1" applyBorder="1"/>
    <xf numFmtId="0" fontId="7" fillId="0" borderId="40" xfId="0" applyFont="1" applyBorder="1"/>
    <xf numFmtId="0" fontId="7" fillId="0" borderId="12" xfId="0" applyFont="1" applyBorder="1"/>
    <xf numFmtId="0" fontId="6" fillId="0" borderId="0" xfId="0" applyFont="1" applyAlignment="1">
      <alignment horizontal="center"/>
    </xf>
    <xf numFmtId="10" fontId="0" fillId="0" borderId="0" xfId="0" applyNumberForma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0" fillId="0" borderId="1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6" xfId="0" applyBorder="1"/>
    <xf numFmtId="0" fontId="0" fillId="0" borderId="22" xfId="0" applyBorder="1"/>
    <xf numFmtId="0" fontId="0" fillId="0" borderId="23" xfId="0" applyBorder="1"/>
    <xf numFmtId="0" fontId="0" fillId="0" borderId="30" xfId="0" applyBorder="1"/>
    <xf numFmtId="0" fontId="0" fillId="0" borderId="31" xfId="0" applyBorder="1"/>
    <xf numFmtId="0" fontId="0" fillId="0" borderId="2" xfId="0" applyBorder="1"/>
    <xf numFmtId="0" fontId="7" fillId="0" borderId="20" xfId="0" applyFont="1" applyBorder="1"/>
    <xf numFmtId="0" fontId="7" fillId="0" borderId="14" xfId="0" applyFont="1" applyBorder="1"/>
    <xf numFmtId="0" fontId="7" fillId="0" borderId="21" xfId="0" applyFont="1" applyBorder="1"/>
    <xf numFmtId="164" fontId="0" fillId="0" borderId="0" xfId="0" applyNumberFormat="1"/>
    <xf numFmtId="0" fontId="5" fillId="0" borderId="0" xfId="0" applyFont="1" applyAlignment="1">
      <alignment horizontal="right"/>
    </xf>
    <xf numFmtId="0" fontId="7" fillId="0" borderId="2" xfId="0" applyFont="1" applyBorder="1"/>
    <xf numFmtId="0" fontId="7" fillId="0" borderId="1" xfId="0" applyFont="1" applyBorder="1"/>
    <xf numFmtId="0" fontId="7" fillId="0" borderId="41" xfId="0" applyFont="1" applyBorder="1"/>
    <xf numFmtId="20" fontId="0" fillId="3" borderId="29" xfId="0" applyNumberFormat="1" applyFill="1" applyBorder="1" applyAlignment="1">
      <alignment horizontal="center"/>
    </xf>
    <xf numFmtId="0" fontId="0" fillId="0" borderId="42" xfId="0" applyBorder="1" applyProtection="1">
      <protection locked="0"/>
    </xf>
    <xf numFmtId="0" fontId="0" fillId="0" borderId="13" xfId="0" applyBorder="1" applyProtection="1">
      <protection locked="0"/>
    </xf>
    <xf numFmtId="0" fontId="2" fillId="0" borderId="0" xfId="0" applyFont="1"/>
    <xf numFmtId="0" fontId="0" fillId="0" borderId="0" xfId="0"/>
    <xf numFmtId="0" fontId="4" fillId="0" borderId="0" xfId="0" applyFont="1"/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2" borderId="0" xfId="0" applyFont="1" applyFill="1"/>
    <xf numFmtId="0" fontId="3" fillId="0" borderId="0" xfId="0" applyFont="1"/>
    <xf numFmtId="14" fontId="2" fillId="0" borderId="0" xfId="0" applyNumberFormat="1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14</xdr:row>
      <xdr:rowOff>28575</xdr:rowOff>
    </xdr:from>
    <xdr:to>
      <xdr:col>8</xdr:col>
      <xdr:colOff>1</xdr:colOff>
      <xdr:row>27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B99D87A-6201-432E-8806-B5437A644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657475"/>
          <a:ext cx="5924550" cy="242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161925</xdr:rowOff>
    </xdr:from>
    <xdr:to>
      <xdr:col>8</xdr:col>
      <xdr:colOff>0</xdr:colOff>
      <xdr:row>37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81CB95-3047-4240-916F-8CC64CD1A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19600"/>
          <a:ext cx="5924550" cy="240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5"/>
  <sheetViews>
    <sheetView topLeftCell="A116" zoomScaleNormal="100" workbookViewId="0">
      <selection activeCell="K31" sqref="K31"/>
    </sheetView>
  </sheetViews>
  <sheetFormatPr defaultColWidth="9.1796875" defaultRowHeight="14" x14ac:dyDescent="0.3"/>
  <cols>
    <col min="1" max="1" width="11.54296875" style="1" customWidth="1"/>
    <col min="2" max="2" width="12.54296875" style="1" customWidth="1"/>
    <col min="3" max="3" width="9.1796875" style="1"/>
    <col min="4" max="4" width="12.54296875" style="1" customWidth="1"/>
    <col min="5" max="6" width="11.26953125" style="1" bestFit="1" customWidth="1"/>
    <col min="7" max="7" width="11.26953125" style="6" bestFit="1" customWidth="1"/>
    <col min="8" max="16384" width="9.1796875" style="1"/>
  </cols>
  <sheetData>
    <row r="1" spans="1:9" ht="15.5" x14ac:dyDescent="0.3">
      <c r="A1" s="90" t="s">
        <v>0</v>
      </c>
      <c r="B1" s="90"/>
      <c r="C1" s="90"/>
      <c r="D1" s="90"/>
      <c r="E1" s="90"/>
      <c r="F1" s="90"/>
      <c r="G1" s="90"/>
      <c r="H1" s="90"/>
      <c r="I1" s="5"/>
    </row>
    <row r="2" spans="1:9" ht="15.5" x14ac:dyDescent="0.3">
      <c r="A2" s="90"/>
      <c r="B2" s="90"/>
      <c r="C2" s="90"/>
      <c r="D2" s="90"/>
      <c r="E2" s="90"/>
      <c r="F2" s="90"/>
      <c r="G2" s="90"/>
      <c r="H2" s="90"/>
      <c r="I2" s="5"/>
    </row>
    <row r="4" spans="1:9" x14ac:dyDescent="0.3">
      <c r="A4" s="87" t="s">
        <v>1</v>
      </c>
      <c r="B4" s="87"/>
      <c r="C4" s="87"/>
      <c r="D4" s="87"/>
      <c r="E4" s="87"/>
      <c r="F4" s="87"/>
      <c r="G4" s="87"/>
      <c r="H4" s="87"/>
      <c r="I4" s="2"/>
    </row>
    <row r="6" spans="1:9" ht="14.5" x14ac:dyDescent="0.35">
      <c r="A6" s="88" t="s">
        <v>5</v>
      </c>
      <c r="B6" s="88"/>
      <c r="D6" s="81" t="s">
        <v>107</v>
      </c>
      <c r="E6" s="82"/>
      <c r="F6" s="82"/>
      <c r="G6" s="82"/>
      <c r="H6" s="82"/>
      <c r="I6" s="82"/>
    </row>
    <row r="8" spans="1:9" x14ac:dyDescent="0.3">
      <c r="A8" s="88" t="s">
        <v>2</v>
      </c>
      <c r="B8" s="88"/>
      <c r="C8" s="88"/>
      <c r="D8" s="52" t="s">
        <v>106</v>
      </c>
      <c r="E8" s="52"/>
    </row>
    <row r="10" spans="1:9" x14ac:dyDescent="0.3">
      <c r="A10" s="88" t="s">
        <v>3</v>
      </c>
      <c r="B10" s="88"/>
      <c r="D10" s="3">
        <v>44476</v>
      </c>
      <c r="E10" s="4"/>
      <c r="F10" s="3"/>
    </row>
    <row r="12" spans="1:9" x14ac:dyDescent="0.3">
      <c r="A12" s="88" t="s">
        <v>63</v>
      </c>
      <c r="B12" s="88"/>
      <c r="D12" s="1" t="s">
        <v>108</v>
      </c>
      <c r="E12" s="4" t="s">
        <v>4</v>
      </c>
      <c r="F12" s="1" t="s">
        <v>109</v>
      </c>
    </row>
    <row r="14" spans="1:9" x14ac:dyDescent="0.3">
      <c r="A14" s="84" t="s">
        <v>59</v>
      </c>
      <c r="B14" s="84"/>
      <c r="C14" s="84"/>
      <c r="D14" s="84"/>
      <c r="E14" s="84"/>
      <c r="F14" s="84"/>
      <c r="G14" s="84"/>
      <c r="H14" s="84"/>
    </row>
    <row r="38" spans="1:8" x14ac:dyDescent="0.3">
      <c r="A38" s="87"/>
      <c r="B38" s="87"/>
      <c r="C38" s="87"/>
      <c r="D38" s="87"/>
      <c r="E38" s="87"/>
      <c r="F38" s="87"/>
      <c r="G38" s="87"/>
      <c r="H38" s="87"/>
    </row>
    <row r="40" spans="1:8" x14ac:dyDescent="0.3">
      <c r="A40" s="2" t="s">
        <v>60</v>
      </c>
      <c r="E40" s="81" t="s">
        <v>92</v>
      </c>
      <c r="F40" s="81"/>
    </row>
    <row r="41" spans="1:8" x14ac:dyDescent="0.3">
      <c r="A41" s="2" t="s">
        <v>61</v>
      </c>
      <c r="E41" s="89">
        <v>44520</v>
      </c>
      <c r="F41" s="81"/>
    </row>
    <row r="42" spans="1:8" x14ac:dyDescent="0.3">
      <c r="A42" s="2" t="s">
        <v>62</v>
      </c>
      <c r="E42" s="81" t="s">
        <v>93</v>
      </c>
      <c r="F42" s="81"/>
    </row>
    <row r="43" spans="1:8" x14ac:dyDescent="0.3">
      <c r="A43" s="2" t="s">
        <v>61</v>
      </c>
      <c r="E43" s="89">
        <v>44520</v>
      </c>
      <c r="F43" s="81"/>
    </row>
    <row r="47" spans="1:8" x14ac:dyDescent="0.3">
      <c r="A47" s="87" t="s">
        <v>6</v>
      </c>
      <c r="B47" s="87"/>
      <c r="C47" s="87"/>
      <c r="D47" s="87"/>
      <c r="E47" s="87"/>
      <c r="F47" s="87"/>
      <c r="G47" s="87"/>
      <c r="H47" s="87"/>
    </row>
    <row r="49" spans="1:7" x14ac:dyDescent="0.3">
      <c r="A49" s="2" t="s">
        <v>7</v>
      </c>
    </row>
    <row r="50" spans="1:7" x14ac:dyDescent="0.3">
      <c r="A50" s="81" t="s">
        <v>64</v>
      </c>
      <c r="B50" s="81"/>
      <c r="C50" s="81"/>
      <c r="D50" s="81"/>
      <c r="G50" s="6">
        <f>MAX('PV2 '!B12:M12)</f>
        <v>397</v>
      </c>
    </row>
    <row r="51" spans="1:7" x14ac:dyDescent="0.3">
      <c r="A51" s="81" t="s">
        <v>64</v>
      </c>
      <c r="B51" s="81"/>
      <c r="C51" s="81"/>
      <c r="D51" s="81"/>
      <c r="G51" s="6">
        <f>MAX('PV2 '!B23:M23)</f>
        <v>298</v>
      </c>
    </row>
    <row r="52" spans="1:7" x14ac:dyDescent="0.3">
      <c r="A52" s="81" t="s">
        <v>8</v>
      </c>
      <c r="B52" s="81"/>
      <c r="C52" s="81"/>
      <c r="D52" s="81"/>
      <c r="G52" s="6">
        <f>MAX('PV2 '!B25:M25)</f>
        <v>695</v>
      </c>
    </row>
    <row r="53" spans="1:7" x14ac:dyDescent="0.3">
      <c r="A53" s="81" t="s">
        <v>9</v>
      </c>
      <c r="B53" s="81"/>
      <c r="C53" s="81"/>
      <c r="D53" s="81"/>
      <c r="G53" s="6">
        <f>MAX('PV2 '!B32:M32)</f>
        <v>11</v>
      </c>
    </row>
    <row r="55" spans="1:7" x14ac:dyDescent="0.3">
      <c r="A55" s="2" t="s">
        <v>10</v>
      </c>
    </row>
    <row r="56" spans="1:7" x14ac:dyDescent="0.3">
      <c r="A56" s="81" t="s">
        <v>64</v>
      </c>
      <c r="B56" s="81"/>
      <c r="C56" s="81"/>
      <c r="D56" s="81"/>
      <c r="G56" s="6">
        <f>MAX('PV2 '!N12:Y12)</f>
        <v>327</v>
      </c>
    </row>
    <row r="57" spans="1:7" x14ac:dyDescent="0.3">
      <c r="A57" s="81" t="s">
        <v>64</v>
      </c>
      <c r="B57" s="81"/>
      <c r="C57" s="81"/>
      <c r="D57" s="81"/>
      <c r="G57" s="6">
        <f>MAX('PV2 '!N23:Y23)</f>
        <v>440</v>
      </c>
    </row>
    <row r="58" spans="1:7" x14ac:dyDescent="0.3">
      <c r="A58" s="81" t="s">
        <v>8</v>
      </c>
      <c r="B58" s="81"/>
      <c r="C58" s="81"/>
      <c r="D58" s="81"/>
      <c r="G58" s="6">
        <f>MAX('PV2 '!N25:Y25)</f>
        <v>758</v>
      </c>
    </row>
    <row r="59" spans="1:7" x14ac:dyDescent="0.3">
      <c r="A59" s="81" t="s">
        <v>9</v>
      </c>
      <c r="B59" s="81"/>
      <c r="C59" s="81"/>
      <c r="D59" s="81"/>
      <c r="G59" s="6">
        <f>MAX('PV2 '!N32:Y32)</f>
        <v>10</v>
      </c>
    </row>
    <row r="61" spans="1:7" x14ac:dyDescent="0.3">
      <c r="A61" s="2" t="s">
        <v>11</v>
      </c>
      <c r="G61" s="6">
        <f>'PV2 '!X43</f>
        <v>0.13906072999999999</v>
      </c>
    </row>
    <row r="63" spans="1:7" ht="14.5" x14ac:dyDescent="0.35">
      <c r="A63" s="88" t="s">
        <v>12</v>
      </c>
      <c r="B63" s="82"/>
      <c r="C63" s="82"/>
      <c r="D63" s="82"/>
    </row>
    <row r="64" spans="1:7" x14ac:dyDescent="0.3">
      <c r="A64" s="81" t="s">
        <v>13</v>
      </c>
      <c r="B64" s="81"/>
      <c r="C64" s="81"/>
      <c r="G64" s="7">
        <f>'PV2 '!AA28</f>
        <v>0.99230769230769234</v>
      </c>
    </row>
    <row r="65" spans="1:7" x14ac:dyDescent="0.3">
      <c r="A65" s="81" t="s">
        <v>14</v>
      </c>
      <c r="B65" s="81"/>
      <c r="C65" s="81"/>
      <c r="G65" s="7">
        <f>'PV2 '!AA29</f>
        <v>7.6923076923076927E-3</v>
      </c>
    </row>
    <row r="66" spans="1:7" x14ac:dyDescent="0.3">
      <c r="A66" s="81" t="s">
        <v>15</v>
      </c>
      <c r="B66" s="81"/>
      <c r="C66" s="81"/>
      <c r="G66" s="7">
        <f>'PV2 '!AA30</f>
        <v>0</v>
      </c>
    </row>
    <row r="67" spans="1:7" x14ac:dyDescent="0.3">
      <c r="A67" s="81" t="s">
        <v>16</v>
      </c>
      <c r="B67" s="81"/>
      <c r="C67" s="81"/>
      <c r="G67" s="7">
        <f>'PV2 '!AA31</f>
        <v>0</v>
      </c>
    </row>
    <row r="69" spans="1:7" ht="14.5" x14ac:dyDescent="0.35">
      <c r="A69" s="88" t="s">
        <v>17</v>
      </c>
      <c r="B69" s="82"/>
      <c r="C69" s="82"/>
      <c r="D69" s="82"/>
    </row>
    <row r="70" spans="1:7" x14ac:dyDescent="0.3">
      <c r="A70" s="81" t="s">
        <v>18</v>
      </c>
      <c r="B70" s="81"/>
      <c r="G70" s="7">
        <f>('PV2 '!Z4+'PV2 '!Z5+'PV2 '!Z15+'PV2 '!Z16)/('PV2 '!Z11+'PV2 '!Z22)</f>
        <v>0.95367987647967056</v>
      </c>
    </row>
    <row r="71" spans="1:7" x14ac:dyDescent="0.3">
      <c r="A71" s="1" t="s">
        <v>19</v>
      </c>
      <c r="G71" s="7">
        <f>('PV2 '!Z6+'PV2 '!Z17)/('PV2 '!Z11+'PV2 '!Z22)</f>
        <v>1.9814719505918683E-2</v>
      </c>
    </row>
    <row r="72" spans="1:7" x14ac:dyDescent="0.3">
      <c r="A72" s="81" t="s">
        <v>20</v>
      </c>
      <c r="B72" s="81"/>
      <c r="G72" s="7">
        <f>('PV2 '!Z7+'PV2 '!Z18)/('PV2 '!Z11+'PV2 '!Z21)</f>
        <v>1.9874476987447699E-2</v>
      </c>
    </row>
    <row r="73" spans="1:7" x14ac:dyDescent="0.3">
      <c r="A73" s="81" t="s">
        <v>21</v>
      </c>
      <c r="B73" s="81"/>
      <c r="G73" s="7">
        <f>('PV2 '!Z8+'PV2 '!Z19)/('PV2 '!Z11+'PV2 '!Z21)</f>
        <v>9.4142259414225944E-3</v>
      </c>
    </row>
    <row r="74" spans="1:7" x14ac:dyDescent="0.3">
      <c r="A74" s="1" t="s">
        <v>22</v>
      </c>
      <c r="G74" s="7">
        <f>('PV2 '!Z9+'PV2 '!Z20)/('PV2 '!Z11+'PV2 '!Z21)</f>
        <v>2.4581589958158997E-2</v>
      </c>
    </row>
    <row r="75" spans="1:7" x14ac:dyDescent="0.3">
      <c r="A75" s="81" t="s">
        <v>23</v>
      </c>
      <c r="B75" s="81"/>
      <c r="G75" s="7">
        <f>('PV2 '!Z10+'PV2 '!Z21)/('PV2 '!Z11+'PV2 '!Z21)</f>
        <v>0</v>
      </c>
    </row>
    <row r="77" spans="1:7" ht="14.5" x14ac:dyDescent="0.35">
      <c r="A77" s="88" t="s">
        <v>24</v>
      </c>
      <c r="B77" s="82"/>
      <c r="C77" s="82"/>
      <c r="D77" s="82"/>
    </row>
    <row r="78" spans="1:7" x14ac:dyDescent="0.3">
      <c r="A78" s="81" t="s">
        <v>25</v>
      </c>
      <c r="B78" s="81"/>
      <c r="C78" s="81"/>
      <c r="G78" s="6">
        <v>20</v>
      </c>
    </row>
    <row r="79" spans="1:7" x14ac:dyDescent="0.3">
      <c r="A79" s="81" t="s">
        <v>27</v>
      </c>
      <c r="B79" s="81"/>
      <c r="C79" s="81"/>
      <c r="G79" s="6">
        <f>'Speed Survey'!H5</f>
        <v>20.25</v>
      </c>
    </row>
    <row r="80" spans="1:7" x14ac:dyDescent="0.3">
      <c r="A80" s="81" t="s">
        <v>26</v>
      </c>
      <c r="B80" s="81"/>
      <c r="C80" s="81"/>
      <c r="G80" s="6">
        <f>'Speed Survey'!H6</f>
        <v>24</v>
      </c>
    </row>
    <row r="83" spans="1:8" x14ac:dyDescent="0.3">
      <c r="A83" s="87" t="s">
        <v>91</v>
      </c>
      <c r="B83" s="87"/>
      <c r="C83" s="87"/>
      <c r="D83" s="87"/>
      <c r="E83" s="87"/>
      <c r="F83" s="87"/>
      <c r="G83" s="87"/>
      <c r="H83" s="87"/>
    </row>
    <row r="85" spans="1:8" ht="14.5" x14ac:dyDescent="0.35">
      <c r="A85" s="83" t="s">
        <v>28</v>
      </c>
      <c r="B85" s="82"/>
    </row>
    <row r="86" spans="1:8" x14ac:dyDescent="0.3">
      <c r="A86" s="81" t="s">
        <v>29</v>
      </c>
      <c r="B86" s="81"/>
      <c r="C86" s="81"/>
      <c r="G86" s="9">
        <v>2</v>
      </c>
    </row>
    <row r="87" spans="1:8" x14ac:dyDescent="0.3">
      <c r="A87" s="81" t="s">
        <v>30</v>
      </c>
      <c r="B87" s="81"/>
      <c r="C87" s="81"/>
      <c r="G87" s="9">
        <v>6.4</v>
      </c>
    </row>
    <row r="88" spans="1:8" x14ac:dyDescent="0.3">
      <c r="A88" s="81" t="s">
        <v>31</v>
      </c>
      <c r="B88" s="81"/>
      <c r="C88" s="81"/>
      <c r="D88" s="81"/>
      <c r="G88" s="9">
        <v>0</v>
      </c>
    </row>
    <row r="90" spans="1:8" ht="14.5" x14ac:dyDescent="0.35">
      <c r="A90" s="83" t="s">
        <v>32</v>
      </c>
      <c r="B90" s="82"/>
    </row>
    <row r="91" spans="1:8" x14ac:dyDescent="0.3">
      <c r="A91" s="1" t="s">
        <v>102</v>
      </c>
      <c r="B91" s="1" t="s">
        <v>33</v>
      </c>
      <c r="G91" s="9">
        <v>1.4</v>
      </c>
    </row>
    <row r="92" spans="1:8" x14ac:dyDescent="0.3">
      <c r="A92" s="1" t="s">
        <v>103</v>
      </c>
      <c r="B92" s="1" t="s">
        <v>33</v>
      </c>
      <c r="G92" s="9">
        <v>1.4</v>
      </c>
    </row>
    <row r="94" spans="1:8" x14ac:dyDescent="0.3">
      <c r="A94" s="86" t="s">
        <v>65</v>
      </c>
      <c r="B94" s="86"/>
      <c r="C94" s="86"/>
      <c r="D94" s="86"/>
    </row>
    <row r="95" spans="1:8" x14ac:dyDescent="0.3">
      <c r="A95" s="1" t="s">
        <v>66</v>
      </c>
      <c r="G95" s="9">
        <v>0</v>
      </c>
    </row>
    <row r="96" spans="1:8" x14ac:dyDescent="0.3">
      <c r="A96" s="81" t="s">
        <v>67</v>
      </c>
      <c r="B96" s="81"/>
      <c r="C96" s="81"/>
      <c r="D96" s="81"/>
      <c r="G96" s="9">
        <v>0</v>
      </c>
    </row>
    <row r="98" spans="1:7" x14ac:dyDescent="0.3">
      <c r="A98" s="83" t="s">
        <v>34</v>
      </c>
      <c r="B98" s="83"/>
      <c r="C98" s="83"/>
    </row>
    <row r="99" spans="1:7" x14ac:dyDescent="0.3">
      <c r="A99" s="1" t="s">
        <v>35</v>
      </c>
      <c r="G99" s="9" t="s">
        <v>96</v>
      </c>
    </row>
    <row r="100" spans="1:7" x14ac:dyDescent="0.3">
      <c r="A100" s="1" t="s">
        <v>36</v>
      </c>
      <c r="G100" s="9"/>
    </row>
    <row r="102" spans="1:7" x14ac:dyDescent="0.3">
      <c r="A102" s="83" t="s">
        <v>37</v>
      </c>
      <c r="B102" s="83"/>
      <c r="C102" s="83"/>
    </row>
    <row r="103" spans="1:7" x14ac:dyDescent="0.3">
      <c r="A103" s="85" t="s">
        <v>105</v>
      </c>
      <c r="B103" s="85"/>
      <c r="C103" s="85"/>
      <c r="G103" s="9">
        <v>700</v>
      </c>
    </row>
    <row r="104" spans="1:7" x14ac:dyDescent="0.3">
      <c r="A104" s="85" t="s">
        <v>104</v>
      </c>
      <c r="B104" s="85"/>
      <c r="C104" s="85"/>
      <c r="G104" s="9">
        <v>135</v>
      </c>
    </row>
    <row r="106" spans="1:7" ht="14.5" x14ac:dyDescent="0.35">
      <c r="A106" s="83" t="s">
        <v>38</v>
      </c>
      <c r="B106" s="83"/>
      <c r="C106" s="83"/>
      <c r="D106" s="82"/>
    </row>
    <row r="107" spans="1:7" x14ac:dyDescent="0.3">
      <c r="A107" s="1" t="s">
        <v>39</v>
      </c>
      <c r="G107" s="9" t="s">
        <v>98</v>
      </c>
    </row>
    <row r="108" spans="1:7" x14ac:dyDescent="0.3">
      <c r="A108" s="1" t="s">
        <v>40</v>
      </c>
      <c r="G108" s="9" t="s">
        <v>98</v>
      </c>
    </row>
    <row r="110" spans="1:7" ht="14.5" x14ac:dyDescent="0.35">
      <c r="A110" s="83" t="s">
        <v>41</v>
      </c>
      <c r="B110" s="83"/>
      <c r="C110" s="83"/>
      <c r="D110" s="82"/>
    </row>
    <row r="111" spans="1:7" x14ac:dyDescent="0.3">
      <c r="A111" s="1" t="s">
        <v>39</v>
      </c>
      <c r="G111" s="9" t="s">
        <v>97</v>
      </c>
    </row>
    <row r="112" spans="1:7" x14ac:dyDescent="0.3">
      <c r="A112" s="1" t="s">
        <v>40</v>
      </c>
      <c r="G112" s="9" t="s">
        <v>96</v>
      </c>
    </row>
    <row r="114" spans="1:8" ht="14.5" x14ac:dyDescent="0.35">
      <c r="A114" s="8" t="s">
        <v>42</v>
      </c>
      <c r="B114" s="8"/>
      <c r="C114" s="8"/>
      <c r="D114"/>
    </row>
    <row r="115" spans="1:8" ht="14.5" x14ac:dyDescent="0.35">
      <c r="A115" s="6" t="s">
        <v>68</v>
      </c>
      <c r="B115"/>
      <c r="C115"/>
      <c r="D115"/>
      <c r="G115" s="9" t="s">
        <v>96</v>
      </c>
    </row>
    <row r="116" spans="1:8" x14ac:dyDescent="0.3">
      <c r="A116" s="1" t="s">
        <v>43</v>
      </c>
      <c r="G116" s="9" t="s">
        <v>96</v>
      </c>
    </row>
    <row r="117" spans="1:8" x14ac:dyDescent="0.3">
      <c r="A117" s="1" t="s">
        <v>44</v>
      </c>
      <c r="G117" s="9" t="s">
        <v>96</v>
      </c>
    </row>
    <row r="118" spans="1:8" ht="14.5" x14ac:dyDescent="0.35">
      <c r="A118" s="1" t="s">
        <v>45</v>
      </c>
      <c r="B118"/>
      <c r="G118" s="9" t="s">
        <v>96</v>
      </c>
    </row>
    <row r="119" spans="1:8" ht="14.5" x14ac:dyDescent="0.35">
      <c r="A119" s="1" t="s">
        <v>46</v>
      </c>
      <c r="B119"/>
      <c r="C119"/>
      <c r="D119"/>
      <c r="G119" s="9" t="s">
        <v>96</v>
      </c>
    </row>
    <row r="120" spans="1:8" ht="14.5" x14ac:dyDescent="0.35">
      <c r="A120" s="1" t="s">
        <v>47</v>
      </c>
      <c r="B120"/>
      <c r="C120"/>
      <c r="D120"/>
      <c r="G120" s="9" t="s">
        <v>96</v>
      </c>
    </row>
    <row r="121" spans="1:8" ht="14.5" x14ac:dyDescent="0.35">
      <c r="A121" s="1" t="s">
        <v>48</v>
      </c>
      <c r="B121"/>
      <c r="C121"/>
      <c r="G121" s="9" t="s">
        <v>111</v>
      </c>
    </row>
    <row r="122" spans="1:8" ht="14.5" x14ac:dyDescent="0.35">
      <c r="A122" s="1" t="s">
        <v>49</v>
      </c>
      <c r="B122"/>
      <c r="C122"/>
      <c r="D122"/>
      <c r="G122" s="9" t="s">
        <v>96</v>
      </c>
    </row>
    <row r="123" spans="1:8" ht="14.5" x14ac:dyDescent="0.35">
      <c r="A123" s="1" t="s">
        <v>50</v>
      </c>
      <c r="B123"/>
      <c r="C123"/>
      <c r="G123" s="9" t="s">
        <v>110</v>
      </c>
    </row>
    <row r="125" spans="1:8" ht="14.5" x14ac:dyDescent="0.35">
      <c r="A125" s="83" t="s">
        <v>51</v>
      </c>
      <c r="B125" s="83"/>
      <c r="C125" s="83"/>
      <c r="D125" s="82"/>
    </row>
    <row r="126" spans="1:8" x14ac:dyDescent="0.3">
      <c r="G126" s="1"/>
    </row>
    <row r="127" spans="1:8" x14ac:dyDescent="0.3">
      <c r="A127" s="1" t="s">
        <v>69</v>
      </c>
    </row>
    <row r="128" spans="1:8" ht="20.149999999999999" customHeight="1" x14ac:dyDescent="0.3">
      <c r="A128" s="81" t="s">
        <v>99</v>
      </c>
      <c r="B128" s="82"/>
      <c r="C128" s="82"/>
      <c r="D128" s="82"/>
      <c r="E128" s="82"/>
      <c r="F128" s="82"/>
      <c r="G128" s="82"/>
      <c r="H128" s="82"/>
    </row>
    <row r="129" spans="1:8" ht="20.149999999999999" customHeight="1" x14ac:dyDescent="0.3">
      <c r="A129" s="82"/>
      <c r="B129" s="82"/>
      <c r="C129" s="82"/>
      <c r="D129" s="82"/>
      <c r="E129" s="82"/>
      <c r="F129" s="82"/>
      <c r="G129" s="82"/>
      <c r="H129" s="82"/>
    </row>
    <row r="131" spans="1:8" ht="14.5" x14ac:dyDescent="0.35">
      <c r="A131" s="83" t="s">
        <v>52</v>
      </c>
      <c r="B131" s="83"/>
      <c r="C131" s="83"/>
      <c r="D131" s="82"/>
      <c r="E131" s="82"/>
      <c r="F131" s="82"/>
    </row>
    <row r="132" spans="1:8" ht="14.5" x14ac:dyDescent="0.35">
      <c r="A132" s="8"/>
      <c r="B132" s="8"/>
      <c r="C132" s="8"/>
      <c r="D132"/>
      <c r="E132"/>
      <c r="F132"/>
    </row>
    <row r="133" spans="1:8" ht="14.5" x14ac:dyDescent="0.35">
      <c r="A133" s="1" t="s">
        <v>69</v>
      </c>
      <c r="B133" s="8"/>
      <c r="C133" s="8"/>
      <c r="D133"/>
      <c r="E133"/>
      <c r="F133"/>
    </row>
    <row r="134" spans="1:8" ht="20.149999999999999" customHeight="1" x14ac:dyDescent="0.3">
      <c r="A134" s="81" t="s">
        <v>112</v>
      </c>
      <c r="B134" s="82"/>
      <c r="C134" s="82"/>
      <c r="D134" s="82"/>
      <c r="E134" s="82"/>
      <c r="F134" s="82"/>
      <c r="G134" s="82"/>
      <c r="H134" s="82"/>
    </row>
    <row r="135" spans="1:8" ht="20.149999999999999" customHeight="1" x14ac:dyDescent="0.3">
      <c r="A135" s="82"/>
      <c r="B135" s="82"/>
      <c r="C135" s="82"/>
      <c r="D135" s="82"/>
      <c r="E135" s="82"/>
      <c r="F135" s="82"/>
      <c r="G135" s="82"/>
      <c r="H135" s="82"/>
    </row>
  </sheetData>
  <mergeCells count="54">
    <mergeCell ref="A1:H2"/>
    <mergeCell ref="A4:H4"/>
    <mergeCell ref="A38:H38"/>
    <mergeCell ref="E40:F40"/>
    <mergeCell ref="E42:F42"/>
    <mergeCell ref="E41:F41"/>
    <mergeCell ref="A56:D56"/>
    <mergeCell ref="D6:I6"/>
    <mergeCell ref="A6:B6"/>
    <mergeCell ref="A8:C8"/>
    <mergeCell ref="A10:B10"/>
    <mergeCell ref="A12:B12"/>
    <mergeCell ref="E43:F43"/>
    <mergeCell ref="A47:H47"/>
    <mergeCell ref="A50:D50"/>
    <mergeCell ref="A51:D51"/>
    <mergeCell ref="A52:D52"/>
    <mergeCell ref="A53:D53"/>
    <mergeCell ref="A57:D57"/>
    <mergeCell ref="A58:D58"/>
    <mergeCell ref="A59:D59"/>
    <mergeCell ref="A64:C64"/>
    <mergeCell ref="A65:C65"/>
    <mergeCell ref="A103:C103"/>
    <mergeCell ref="A67:C67"/>
    <mergeCell ref="A63:D63"/>
    <mergeCell ref="A69:D69"/>
    <mergeCell ref="A75:B75"/>
    <mergeCell ref="A73:B73"/>
    <mergeCell ref="A72:B72"/>
    <mergeCell ref="A70:B70"/>
    <mergeCell ref="A66:C66"/>
    <mergeCell ref="A98:C98"/>
    <mergeCell ref="A102:C102"/>
    <mergeCell ref="A77:D77"/>
    <mergeCell ref="A78:C78"/>
    <mergeCell ref="A79:C79"/>
    <mergeCell ref="A80:C80"/>
    <mergeCell ref="A134:H135"/>
    <mergeCell ref="A106:D106"/>
    <mergeCell ref="A110:D110"/>
    <mergeCell ref="A14:H14"/>
    <mergeCell ref="A125:D125"/>
    <mergeCell ref="A131:F131"/>
    <mergeCell ref="A128:H129"/>
    <mergeCell ref="A104:C104"/>
    <mergeCell ref="A94:D94"/>
    <mergeCell ref="A85:B85"/>
    <mergeCell ref="A90:B90"/>
    <mergeCell ref="A83:H83"/>
    <mergeCell ref="A86:C86"/>
    <mergeCell ref="A87:C87"/>
    <mergeCell ref="A88:D88"/>
    <mergeCell ref="A96:D96"/>
  </mergeCells>
  <dataValidations count="2">
    <dataValidation type="list" allowBlank="1" showInputMessage="1" showErrorMessage="1" sqref="G115:G123 G99 G107:G108 G111:G112 G95" xr:uid="{00000000-0002-0000-0000-000000000000}">
      <formula1>YN</formula1>
    </dataValidation>
    <dataValidation type="list" allowBlank="1" showInputMessage="1" showErrorMessage="1" sqref="D12 F12" xr:uid="{00000000-0002-0000-0000-000002000000}">
      <formula1>Nbound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6CD3-17AA-4FC8-B1DE-BD37983F5F55}">
  <dimension ref="A1:AA46"/>
  <sheetViews>
    <sheetView workbookViewId="0">
      <selection activeCell="B4" sqref="B4:AA31"/>
    </sheetView>
  </sheetViews>
  <sheetFormatPr defaultRowHeight="14.5" x14ac:dyDescent="0.35"/>
  <cols>
    <col min="1" max="1" width="23.453125" customWidth="1"/>
  </cols>
  <sheetData>
    <row r="1" spans="1:27" s="1" customFormat="1" ht="14" x14ac:dyDescent="0.3">
      <c r="A1" s="87" t="s">
        <v>58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11"/>
    </row>
    <row r="2" spans="1:27" ht="15" thickBot="1" x14ac:dyDescent="0.4">
      <c r="A2" s="22"/>
    </row>
    <row r="3" spans="1:27" ht="15" thickBot="1" x14ac:dyDescent="0.4">
      <c r="A3" s="25" t="s">
        <v>100</v>
      </c>
      <c r="B3" s="21">
        <v>0.29166666666666669</v>
      </c>
      <c r="C3" s="16">
        <v>0.30208333333333331</v>
      </c>
      <c r="D3" s="16">
        <v>0.3125</v>
      </c>
      <c r="E3" s="16">
        <v>0.32291666666666669</v>
      </c>
      <c r="F3" s="16">
        <v>0.33333333333333298</v>
      </c>
      <c r="G3" s="16">
        <v>0.34375</v>
      </c>
      <c r="H3" s="16">
        <v>0.35416666666666702</v>
      </c>
      <c r="I3" s="16">
        <v>0.36458333333333298</v>
      </c>
      <c r="J3" s="16">
        <v>0.375</v>
      </c>
      <c r="K3" s="16">
        <v>0.38541666666666702</v>
      </c>
      <c r="L3" s="16">
        <v>0.39583333333333298</v>
      </c>
      <c r="M3" s="17">
        <v>0.40625</v>
      </c>
      <c r="N3" s="18">
        <v>0.625</v>
      </c>
      <c r="O3" s="16">
        <v>0.63541666666666663</v>
      </c>
      <c r="P3" s="16">
        <v>0.64583333333333304</v>
      </c>
      <c r="Q3" s="16">
        <v>0.65625</v>
      </c>
      <c r="R3" s="16">
        <v>0.66666666666666696</v>
      </c>
      <c r="S3" s="16">
        <v>0.67708333333333304</v>
      </c>
      <c r="T3" s="16">
        <v>0.6875</v>
      </c>
      <c r="U3" s="16">
        <v>0.69791666666666596</v>
      </c>
      <c r="V3" s="16">
        <v>0.70833333333333304</v>
      </c>
      <c r="W3" s="17">
        <v>0.71875</v>
      </c>
      <c r="X3" s="15">
        <v>0.72916666666666596</v>
      </c>
      <c r="Y3" s="17">
        <v>0.73958333333333304</v>
      </c>
      <c r="Z3" s="56" t="s">
        <v>94</v>
      </c>
      <c r="AA3" s="56" t="s">
        <v>95</v>
      </c>
    </row>
    <row r="4" spans="1:27" x14ac:dyDescent="0.35">
      <c r="A4" s="26" t="s">
        <v>70</v>
      </c>
      <c r="B4" s="68">
        <v>27</v>
      </c>
      <c r="C4" s="67">
        <v>48</v>
      </c>
      <c r="D4" s="62">
        <v>62</v>
      </c>
      <c r="E4" s="62">
        <v>80</v>
      </c>
      <c r="F4" s="62">
        <v>84</v>
      </c>
      <c r="G4" s="62">
        <v>81</v>
      </c>
      <c r="H4" s="62">
        <v>71</v>
      </c>
      <c r="I4" s="62">
        <v>85</v>
      </c>
      <c r="J4" s="62">
        <v>77</v>
      </c>
      <c r="K4" s="62">
        <v>61</v>
      </c>
      <c r="L4" s="62">
        <v>72</v>
      </c>
      <c r="M4" s="66">
        <v>65</v>
      </c>
      <c r="N4" s="62">
        <v>49</v>
      </c>
      <c r="O4" s="62">
        <v>37</v>
      </c>
      <c r="P4" s="62">
        <v>78</v>
      </c>
      <c r="Q4" s="62">
        <v>85</v>
      </c>
      <c r="R4" s="62">
        <v>65</v>
      </c>
      <c r="S4" s="62">
        <v>63</v>
      </c>
      <c r="T4" s="62">
        <v>68</v>
      </c>
      <c r="U4" s="62">
        <v>74</v>
      </c>
      <c r="V4" s="62">
        <v>70</v>
      </c>
      <c r="W4" s="62">
        <v>74</v>
      </c>
      <c r="X4" s="62">
        <v>63</v>
      </c>
      <c r="Y4" s="65">
        <v>71</v>
      </c>
      <c r="Z4">
        <f t="shared" ref="Z4:Z11" si="0">SUM(B4:Y4)</f>
        <v>1610</v>
      </c>
      <c r="AA4" s="57">
        <f>Z4/Z11</f>
        <v>0.84205020920502094</v>
      </c>
    </row>
    <row r="5" spans="1:27" x14ac:dyDescent="0.35">
      <c r="A5" s="12" t="s">
        <v>71</v>
      </c>
      <c r="B5" s="69">
        <v>9</v>
      </c>
      <c r="C5" s="60">
        <v>12</v>
      </c>
      <c r="D5" s="60">
        <v>13</v>
      </c>
      <c r="E5" s="60">
        <v>15</v>
      </c>
      <c r="F5" s="60">
        <v>11</v>
      </c>
      <c r="G5" s="60">
        <v>12</v>
      </c>
      <c r="H5" s="60">
        <v>12</v>
      </c>
      <c r="I5" s="60">
        <v>11</v>
      </c>
      <c r="J5" s="60">
        <v>16</v>
      </c>
      <c r="K5" s="60">
        <v>7</v>
      </c>
      <c r="L5" s="60">
        <v>8</v>
      </c>
      <c r="M5" s="61">
        <v>14</v>
      </c>
      <c r="N5" s="60">
        <v>6</v>
      </c>
      <c r="O5" s="60">
        <v>10</v>
      </c>
      <c r="P5" s="60">
        <v>8</v>
      </c>
      <c r="Q5" s="60">
        <v>7</v>
      </c>
      <c r="R5" s="60">
        <v>6</v>
      </c>
      <c r="S5" s="60">
        <v>5</v>
      </c>
      <c r="T5" s="60">
        <v>4</v>
      </c>
      <c r="U5" s="60">
        <v>16</v>
      </c>
      <c r="V5" s="60">
        <v>5</v>
      </c>
      <c r="W5" s="60">
        <v>6</v>
      </c>
      <c r="X5" s="60">
        <v>2</v>
      </c>
      <c r="Y5" s="64">
        <v>3</v>
      </c>
      <c r="Z5">
        <f t="shared" si="0"/>
        <v>218</v>
      </c>
      <c r="AA5" s="57">
        <f>Z5/Z11</f>
        <v>0.11401673640167365</v>
      </c>
    </row>
    <row r="6" spans="1:27" x14ac:dyDescent="0.35">
      <c r="A6" s="12" t="s">
        <v>72</v>
      </c>
      <c r="B6" s="63">
        <v>1</v>
      </c>
      <c r="C6" s="63">
        <v>1</v>
      </c>
      <c r="D6" s="60">
        <v>0</v>
      </c>
      <c r="E6" s="60">
        <v>3</v>
      </c>
      <c r="F6" s="60">
        <v>3</v>
      </c>
      <c r="G6" s="60">
        <v>3</v>
      </c>
      <c r="H6" s="60">
        <v>4</v>
      </c>
      <c r="I6" s="60">
        <v>6</v>
      </c>
      <c r="J6" s="60">
        <v>2</v>
      </c>
      <c r="K6" s="60">
        <v>3</v>
      </c>
      <c r="L6" s="60">
        <v>1</v>
      </c>
      <c r="M6" s="61">
        <v>3</v>
      </c>
      <c r="N6" s="60">
        <v>1</v>
      </c>
      <c r="O6" s="60">
        <v>1</v>
      </c>
      <c r="P6" s="60">
        <v>1</v>
      </c>
      <c r="Q6" s="60">
        <v>1</v>
      </c>
      <c r="R6" s="60">
        <v>0</v>
      </c>
      <c r="S6" s="60">
        <v>3</v>
      </c>
      <c r="T6" s="60">
        <v>0</v>
      </c>
      <c r="U6" s="60">
        <v>4</v>
      </c>
      <c r="V6" s="60">
        <v>2</v>
      </c>
      <c r="W6" s="60">
        <v>1</v>
      </c>
      <c r="X6" s="60">
        <v>0</v>
      </c>
      <c r="Y6" s="64">
        <v>0</v>
      </c>
      <c r="Z6">
        <f t="shared" si="0"/>
        <v>44</v>
      </c>
      <c r="AA6" s="57">
        <f>Z6/Z11</f>
        <v>2.3012552301255231E-2</v>
      </c>
    </row>
    <row r="7" spans="1:27" x14ac:dyDescent="0.35">
      <c r="A7" s="12" t="s">
        <v>73</v>
      </c>
      <c r="B7" s="63">
        <v>0</v>
      </c>
      <c r="C7" s="63">
        <v>0</v>
      </c>
      <c r="D7" s="60">
        <v>0</v>
      </c>
      <c r="E7" s="60">
        <v>0</v>
      </c>
      <c r="F7" s="60">
        <v>1</v>
      </c>
      <c r="G7" s="60">
        <v>1</v>
      </c>
      <c r="H7" s="60">
        <v>1</v>
      </c>
      <c r="I7" s="60">
        <v>0</v>
      </c>
      <c r="J7" s="60">
        <v>0</v>
      </c>
      <c r="K7" s="60">
        <v>0</v>
      </c>
      <c r="L7" s="60">
        <v>0</v>
      </c>
      <c r="M7" s="61">
        <v>0</v>
      </c>
      <c r="N7" s="60">
        <v>0</v>
      </c>
      <c r="O7" s="60">
        <v>0</v>
      </c>
      <c r="P7" s="60">
        <v>0</v>
      </c>
      <c r="Q7" s="60">
        <v>0</v>
      </c>
      <c r="R7" s="60">
        <v>0</v>
      </c>
      <c r="S7" s="60">
        <v>0</v>
      </c>
      <c r="T7" s="60">
        <v>0</v>
      </c>
      <c r="U7" s="60">
        <v>0</v>
      </c>
      <c r="V7" s="60">
        <v>0</v>
      </c>
      <c r="W7" s="60">
        <v>0</v>
      </c>
      <c r="X7" s="60">
        <v>0</v>
      </c>
      <c r="Y7" s="64">
        <v>0</v>
      </c>
      <c r="Z7">
        <f t="shared" si="0"/>
        <v>3</v>
      </c>
      <c r="AA7" s="57">
        <f>Z7/Z11</f>
        <v>1.5690376569037657E-3</v>
      </c>
    </row>
    <row r="8" spans="1:27" x14ac:dyDescent="0.35">
      <c r="A8" s="12" t="s">
        <v>74</v>
      </c>
      <c r="B8" s="63">
        <v>0</v>
      </c>
      <c r="C8" s="63">
        <v>0</v>
      </c>
      <c r="D8" s="60">
        <v>0</v>
      </c>
      <c r="E8" s="60">
        <v>1</v>
      </c>
      <c r="F8" s="60">
        <v>1</v>
      </c>
      <c r="G8" s="60">
        <v>0</v>
      </c>
      <c r="H8" s="60">
        <v>0</v>
      </c>
      <c r="I8" s="60">
        <v>2</v>
      </c>
      <c r="J8" s="60">
        <v>1</v>
      </c>
      <c r="K8" s="60">
        <v>0</v>
      </c>
      <c r="L8" s="60">
        <v>0</v>
      </c>
      <c r="M8" s="61">
        <v>1</v>
      </c>
      <c r="N8" s="60">
        <v>1</v>
      </c>
      <c r="O8" s="60">
        <v>2</v>
      </c>
      <c r="P8" s="60">
        <v>0</v>
      </c>
      <c r="Q8" s="60">
        <v>0</v>
      </c>
      <c r="R8" s="60">
        <v>0</v>
      </c>
      <c r="S8" s="60">
        <v>1</v>
      </c>
      <c r="T8" s="60">
        <v>0</v>
      </c>
      <c r="U8" s="60">
        <v>0</v>
      </c>
      <c r="V8" s="60">
        <v>0</v>
      </c>
      <c r="W8" s="60">
        <v>0</v>
      </c>
      <c r="X8" s="60">
        <v>1</v>
      </c>
      <c r="Y8" s="64">
        <v>0</v>
      </c>
      <c r="Z8">
        <f t="shared" si="0"/>
        <v>11</v>
      </c>
      <c r="AA8" s="57">
        <f>Z8/Z11</f>
        <v>5.7531380753138078E-3</v>
      </c>
    </row>
    <row r="9" spans="1:27" x14ac:dyDescent="0.35">
      <c r="A9" s="12" t="s">
        <v>75</v>
      </c>
      <c r="B9" s="69">
        <v>1</v>
      </c>
      <c r="C9" s="60">
        <v>0</v>
      </c>
      <c r="D9" s="60">
        <v>2</v>
      </c>
      <c r="E9" s="60">
        <v>3</v>
      </c>
      <c r="F9" s="60">
        <v>5</v>
      </c>
      <c r="G9" s="60">
        <v>2</v>
      </c>
      <c r="H9" s="60">
        <v>1</v>
      </c>
      <c r="I9" s="60">
        <v>0</v>
      </c>
      <c r="J9" s="60">
        <v>1</v>
      </c>
      <c r="K9" s="60">
        <v>1</v>
      </c>
      <c r="L9" s="60">
        <v>0</v>
      </c>
      <c r="M9" s="61">
        <v>1</v>
      </c>
      <c r="N9" s="60">
        <v>1</v>
      </c>
      <c r="O9" s="60">
        <v>2</v>
      </c>
      <c r="P9" s="60">
        <v>0</v>
      </c>
      <c r="Q9" s="60">
        <v>1</v>
      </c>
      <c r="R9" s="60">
        <v>1</v>
      </c>
      <c r="S9" s="60">
        <v>1</v>
      </c>
      <c r="T9" s="60">
        <v>1</v>
      </c>
      <c r="U9" s="60">
        <v>1</v>
      </c>
      <c r="V9" s="60">
        <v>0</v>
      </c>
      <c r="W9" s="60">
        <v>1</v>
      </c>
      <c r="X9" s="60">
        <v>0</v>
      </c>
      <c r="Y9" s="64">
        <v>0</v>
      </c>
      <c r="Z9">
        <f t="shared" si="0"/>
        <v>26</v>
      </c>
      <c r="AA9" s="57">
        <f>Z9/Z11</f>
        <v>1.3598326359832637E-2</v>
      </c>
    </row>
    <row r="10" spans="1:27" x14ac:dyDescent="0.35">
      <c r="A10" s="12" t="s">
        <v>76</v>
      </c>
      <c r="B10" s="69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1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4">
        <v>0</v>
      </c>
      <c r="Z10">
        <f t="shared" si="0"/>
        <v>0</v>
      </c>
      <c r="AA10" s="57">
        <f>Z10/Z11</f>
        <v>0</v>
      </c>
    </row>
    <row r="11" spans="1:27" x14ac:dyDescent="0.35">
      <c r="A11" s="13" t="s">
        <v>77</v>
      </c>
      <c r="B11" s="55">
        <f>SUM(B4:B10)</f>
        <v>38</v>
      </c>
      <c r="C11" s="53">
        <f t="shared" ref="C11:K11" si="1">SUM(C4:C10)</f>
        <v>61</v>
      </c>
      <c r="D11" s="53">
        <f t="shared" si="1"/>
        <v>77</v>
      </c>
      <c r="E11" s="53">
        <f t="shared" si="1"/>
        <v>102</v>
      </c>
      <c r="F11" s="53">
        <f t="shared" si="1"/>
        <v>105</v>
      </c>
      <c r="G11" s="53">
        <f t="shared" si="1"/>
        <v>99</v>
      </c>
      <c r="H11" s="53">
        <f t="shared" si="1"/>
        <v>89</v>
      </c>
      <c r="I11" s="53">
        <f t="shared" si="1"/>
        <v>104</v>
      </c>
      <c r="J11" s="53">
        <f t="shared" si="1"/>
        <v>97</v>
      </c>
      <c r="K11" s="53">
        <f t="shared" si="1"/>
        <v>72</v>
      </c>
      <c r="L11" s="53">
        <f>SUM(L4:L10)</f>
        <v>81</v>
      </c>
      <c r="M11" s="75">
        <f t="shared" ref="M11:O11" si="2">SUM(M4:M10)</f>
        <v>84</v>
      </c>
      <c r="N11" s="76">
        <f t="shared" si="2"/>
        <v>58</v>
      </c>
      <c r="O11" s="53">
        <f t="shared" si="2"/>
        <v>52</v>
      </c>
      <c r="P11" s="53">
        <f>SUM(P4:P10)</f>
        <v>87</v>
      </c>
      <c r="Q11" s="53">
        <f t="shared" ref="Q11:Y11" si="3">SUM(Q4:Q10)</f>
        <v>94</v>
      </c>
      <c r="R11" s="53">
        <f t="shared" si="3"/>
        <v>72</v>
      </c>
      <c r="S11" s="53">
        <f t="shared" si="3"/>
        <v>73</v>
      </c>
      <c r="T11" s="53">
        <f t="shared" si="3"/>
        <v>73</v>
      </c>
      <c r="U11" s="53">
        <f t="shared" si="3"/>
        <v>95</v>
      </c>
      <c r="V11" s="53">
        <f t="shared" si="3"/>
        <v>77</v>
      </c>
      <c r="W11" s="53">
        <f t="shared" si="3"/>
        <v>82</v>
      </c>
      <c r="X11" s="53">
        <f t="shared" si="3"/>
        <v>66</v>
      </c>
      <c r="Y11" s="54">
        <f t="shared" si="3"/>
        <v>74</v>
      </c>
      <c r="Z11" s="58">
        <f t="shared" si="0"/>
        <v>1912</v>
      </c>
    </row>
    <row r="12" spans="1:27" ht="15" thickBot="1" x14ac:dyDescent="0.4">
      <c r="A12" s="14" t="s">
        <v>78</v>
      </c>
      <c r="B12" s="70"/>
      <c r="C12" s="71"/>
      <c r="D12" s="71"/>
      <c r="E12" s="71">
        <f>SUM(B11:E11)</f>
        <v>278</v>
      </c>
      <c r="F12" s="71">
        <f t="shared" ref="F12:M12" si="4">SUM(C11:F11)</f>
        <v>345</v>
      </c>
      <c r="G12" s="71">
        <f t="shared" si="4"/>
        <v>383</v>
      </c>
      <c r="H12" s="71">
        <f t="shared" si="4"/>
        <v>395</v>
      </c>
      <c r="I12" s="71">
        <f t="shared" si="4"/>
        <v>397</v>
      </c>
      <c r="J12" s="71">
        <f t="shared" si="4"/>
        <v>389</v>
      </c>
      <c r="K12" s="71">
        <f t="shared" si="4"/>
        <v>362</v>
      </c>
      <c r="L12" s="71">
        <f t="shared" si="4"/>
        <v>354</v>
      </c>
      <c r="M12" s="77">
        <f t="shared" si="4"/>
        <v>334</v>
      </c>
      <c r="N12" s="71"/>
      <c r="O12" s="71"/>
      <c r="P12" s="71"/>
      <c r="Q12" s="71">
        <f t="shared" ref="Q12:Y12" si="5">SUM(N11:Q11)</f>
        <v>291</v>
      </c>
      <c r="R12" s="71">
        <f t="shared" si="5"/>
        <v>305</v>
      </c>
      <c r="S12" s="71">
        <f t="shared" si="5"/>
        <v>326</v>
      </c>
      <c r="T12" s="71">
        <f t="shared" si="5"/>
        <v>312</v>
      </c>
      <c r="U12" s="71">
        <f t="shared" si="5"/>
        <v>313</v>
      </c>
      <c r="V12" s="71">
        <f t="shared" si="5"/>
        <v>318</v>
      </c>
      <c r="W12" s="71">
        <f t="shared" si="5"/>
        <v>327</v>
      </c>
      <c r="X12" s="71">
        <f t="shared" si="5"/>
        <v>320</v>
      </c>
      <c r="Y12" s="72">
        <f t="shared" si="5"/>
        <v>299</v>
      </c>
    </row>
    <row r="13" spans="1:27" ht="15" thickBot="1" x14ac:dyDescent="0.4">
      <c r="A13" s="23"/>
    </row>
    <row r="14" spans="1:27" ht="15" thickBot="1" x14ac:dyDescent="0.4">
      <c r="A14" s="25" t="s">
        <v>101</v>
      </c>
      <c r="B14" s="21">
        <v>0.29166666666666669</v>
      </c>
      <c r="C14" s="16">
        <v>0.30208333333333331</v>
      </c>
      <c r="D14" s="16">
        <v>0.3125</v>
      </c>
      <c r="E14" s="16">
        <v>0.32291666666666669</v>
      </c>
      <c r="F14" s="16">
        <v>0.33333333333333331</v>
      </c>
      <c r="G14" s="16">
        <v>0.34375</v>
      </c>
      <c r="H14" s="16">
        <v>0.35416666666666669</v>
      </c>
      <c r="I14" s="16">
        <v>0.36458333333333331</v>
      </c>
      <c r="J14" s="16">
        <v>0.375</v>
      </c>
      <c r="K14" s="16">
        <v>0.38541666666666669</v>
      </c>
      <c r="L14" s="16">
        <v>0.39583333333333331</v>
      </c>
      <c r="M14" s="78">
        <v>0.40625</v>
      </c>
      <c r="N14" s="18">
        <v>0.625</v>
      </c>
      <c r="O14" s="16">
        <v>0.63541666666666663</v>
      </c>
      <c r="P14" s="16">
        <v>0.64583333333333304</v>
      </c>
      <c r="Q14" s="16">
        <v>0.65625</v>
      </c>
      <c r="R14" s="18">
        <v>0.66666666666666663</v>
      </c>
      <c r="S14" s="16">
        <v>0.67708333333333337</v>
      </c>
      <c r="T14" s="16">
        <v>0.6875</v>
      </c>
      <c r="U14" s="16">
        <v>0.69791666666666663</v>
      </c>
      <c r="V14" s="18">
        <v>0.70833333333333337</v>
      </c>
      <c r="W14" s="16">
        <v>0.71875</v>
      </c>
      <c r="X14" s="16">
        <v>0.72916666666666663</v>
      </c>
      <c r="Y14" s="16">
        <v>0.73958333333333337</v>
      </c>
      <c r="Z14" s="56" t="s">
        <v>94</v>
      </c>
      <c r="AA14" s="56" t="s">
        <v>95</v>
      </c>
    </row>
    <row r="15" spans="1:27" x14ac:dyDescent="0.35">
      <c r="A15" s="26" t="s">
        <v>70</v>
      </c>
      <c r="B15" s="68">
        <v>27</v>
      </c>
      <c r="C15" s="67">
        <v>36</v>
      </c>
      <c r="D15" s="62">
        <v>56</v>
      </c>
      <c r="E15" s="62">
        <v>62</v>
      </c>
      <c r="F15" s="62">
        <v>58</v>
      </c>
      <c r="G15" s="62">
        <v>46</v>
      </c>
      <c r="H15" s="62">
        <v>73</v>
      </c>
      <c r="I15" s="62">
        <v>77</v>
      </c>
      <c r="J15" s="62">
        <v>47</v>
      </c>
      <c r="K15" s="62">
        <v>47</v>
      </c>
      <c r="L15" s="62">
        <v>46</v>
      </c>
      <c r="M15" s="66">
        <v>37</v>
      </c>
      <c r="N15" s="62">
        <v>76</v>
      </c>
      <c r="O15" s="62">
        <v>78</v>
      </c>
      <c r="P15" s="62">
        <v>66</v>
      </c>
      <c r="Q15" s="62">
        <v>100</v>
      </c>
      <c r="R15" s="62">
        <v>85</v>
      </c>
      <c r="S15" s="62">
        <v>88</v>
      </c>
      <c r="T15" s="62">
        <v>79</v>
      </c>
      <c r="U15" s="62">
        <v>94</v>
      </c>
      <c r="V15" s="62">
        <v>96</v>
      </c>
      <c r="W15" s="62">
        <v>103</v>
      </c>
      <c r="X15" s="62">
        <v>88</v>
      </c>
      <c r="Y15" s="65">
        <v>88</v>
      </c>
      <c r="Z15">
        <f t="shared" ref="Z15:Z22" si="6">SUM(B15:Y15)</f>
        <v>1653</v>
      </c>
      <c r="AA15" s="57">
        <f>Z15/Z22</f>
        <v>0.83738601823708203</v>
      </c>
    </row>
    <row r="16" spans="1:27" x14ac:dyDescent="0.35">
      <c r="A16" s="12" t="s">
        <v>71</v>
      </c>
      <c r="B16" s="63">
        <v>2</v>
      </c>
      <c r="C16" s="63">
        <v>4</v>
      </c>
      <c r="D16" s="60">
        <v>3</v>
      </c>
      <c r="E16" s="60">
        <v>4</v>
      </c>
      <c r="F16" s="60">
        <v>8</v>
      </c>
      <c r="G16" s="60">
        <v>5</v>
      </c>
      <c r="H16" s="60">
        <v>5</v>
      </c>
      <c r="I16" s="60">
        <v>7</v>
      </c>
      <c r="J16" s="60">
        <v>5</v>
      </c>
      <c r="K16" s="60">
        <v>12</v>
      </c>
      <c r="L16" s="60">
        <v>7</v>
      </c>
      <c r="M16" s="61">
        <v>6</v>
      </c>
      <c r="N16" s="60">
        <v>11</v>
      </c>
      <c r="O16" s="60">
        <v>15</v>
      </c>
      <c r="P16" s="60">
        <v>15</v>
      </c>
      <c r="Q16" s="60">
        <v>14</v>
      </c>
      <c r="R16" s="60">
        <v>26</v>
      </c>
      <c r="S16" s="60">
        <v>11</v>
      </c>
      <c r="T16" s="60">
        <v>23</v>
      </c>
      <c r="U16" s="60">
        <v>10</v>
      </c>
      <c r="V16" s="60">
        <v>11</v>
      </c>
      <c r="W16" s="60">
        <v>2</v>
      </c>
      <c r="X16" s="60">
        <v>12</v>
      </c>
      <c r="Y16" s="64">
        <v>7</v>
      </c>
      <c r="Z16">
        <f t="shared" si="6"/>
        <v>225</v>
      </c>
      <c r="AA16" s="57">
        <f>Z16/Z22</f>
        <v>0.11398176291793313</v>
      </c>
    </row>
    <row r="17" spans="1:27" x14ac:dyDescent="0.35">
      <c r="A17" s="12" t="s">
        <v>72</v>
      </c>
      <c r="B17" s="69">
        <v>1</v>
      </c>
      <c r="C17" s="60">
        <v>1</v>
      </c>
      <c r="D17" s="60">
        <v>2</v>
      </c>
      <c r="E17" s="60">
        <v>1</v>
      </c>
      <c r="F17" s="60">
        <v>1</v>
      </c>
      <c r="G17" s="60">
        <v>3</v>
      </c>
      <c r="H17" s="60">
        <v>0</v>
      </c>
      <c r="I17" s="60">
        <v>1</v>
      </c>
      <c r="J17" s="60">
        <v>1</v>
      </c>
      <c r="K17" s="60">
        <v>2</v>
      </c>
      <c r="L17" s="60">
        <v>1</v>
      </c>
      <c r="M17" s="61">
        <v>3</v>
      </c>
      <c r="N17" s="60">
        <v>2</v>
      </c>
      <c r="O17" s="60">
        <v>1</v>
      </c>
      <c r="P17" s="60">
        <v>2</v>
      </c>
      <c r="Q17" s="60">
        <v>0</v>
      </c>
      <c r="R17" s="60">
        <v>2</v>
      </c>
      <c r="S17" s="60">
        <v>0</v>
      </c>
      <c r="T17" s="60">
        <v>2</v>
      </c>
      <c r="U17" s="60">
        <v>0</v>
      </c>
      <c r="V17" s="60">
        <v>2</v>
      </c>
      <c r="W17" s="60">
        <v>0</v>
      </c>
      <c r="X17" s="60">
        <v>2</v>
      </c>
      <c r="Y17" s="64">
        <v>3</v>
      </c>
      <c r="Z17">
        <f t="shared" si="6"/>
        <v>33</v>
      </c>
      <c r="AA17" s="57">
        <f>Z17/Z22</f>
        <v>1.6717325227963525E-2</v>
      </c>
    </row>
    <row r="18" spans="1:27" x14ac:dyDescent="0.35">
      <c r="A18" s="12" t="s">
        <v>73</v>
      </c>
      <c r="B18" s="63">
        <v>1</v>
      </c>
      <c r="C18" s="63">
        <v>2</v>
      </c>
      <c r="D18" s="60">
        <v>1</v>
      </c>
      <c r="E18" s="60">
        <v>1</v>
      </c>
      <c r="F18" s="60">
        <v>1</v>
      </c>
      <c r="G18" s="60">
        <v>1</v>
      </c>
      <c r="H18" s="60">
        <v>4</v>
      </c>
      <c r="I18" s="60">
        <v>2</v>
      </c>
      <c r="J18" s="60">
        <v>1</v>
      </c>
      <c r="K18" s="60">
        <v>2</v>
      </c>
      <c r="L18" s="60">
        <v>1</v>
      </c>
      <c r="M18" s="61">
        <v>1</v>
      </c>
      <c r="N18" s="60">
        <v>1</v>
      </c>
      <c r="O18" s="60">
        <v>3</v>
      </c>
      <c r="P18" s="60">
        <v>2</v>
      </c>
      <c r="Q18" s="60">
        <v>1</v>
      </c>
      <c r="R18" s="60">
        <v>1</v>
      </c>
      <c r="S18" s="60">
        <v>1</v>
      </c>
      <c r="T18" s="60">
        <v>1</v>
      </c>
      <c r="U18" s="60">
        <v>2</v>
      </c>
      <c r="V18" s="60">
        <v>1</v>
      </c>
      <c r="W18" s="60">
        <v>1</v>
      </c>
      <c r="X18" s="60">
        <v>1</v>
      </c>
      <c r="Y18" s="64">
        <v>2</v>
      </c>
      <c r="Z18">
        <f t="shared" si="6"/>
        <v>35</v>
      </c>
      <c r="AA18" s="57">
        <f>Z18/Z22</f>
        <v>1.7730496453900711E-2</v>
      </c>
    </row>
    <row r="19" spans="1:27" x14ac:dyDescent="0.35">
      <c r="A19" s="12" t="s">
        <v>74</v>
      </c>
      <c r="B19" s="69">
        <v>0</v>
      </c>
      <c r="C19" s="60">
        <v>0</v>
      </c>
      <c r="D19" s="60">
        <v>1</v>
      </c>
      <c r="E19" s="60">
        <v>1</v>
      </c>
      <c r="F19" s="60">
        <v>0</v>
      </c>
      <c r="G19" s="60">
        <v>0</v>
      </c>
      <c r="H19" s="60">
        <v>1</v>
      </c>
      <c r="I19" s="60">
        <v>0</v>
      </c>
      <c r="J19" s="60">
        <v>0</v>
      </c>
      <c r="K19" s="60">
        <v>0</v>
      </c>
      <c r="L19" s="60">
        <v>0</v>
      </c>
      <c r="M19" s="61">
        <v>0</v>
      </c>
      <c r="N19" s="60">
        <v>0</v>
      </c>
      <c r="O19" s="60">
        <v>0</v>
      </c>
      <c r="P19" s="60">
        <v>0</v>
      </c>
      <c r="Q19" s="60">
        <v>1</v>
      </c>
      <c r="R19" s="60">
        <v>0</v>
      </c>
      <c r="S19" s="60">
        <v>1</v>
      </c>
      <c r="T19" s="60">
        <v>0</v>
      </c>
      <c r="U19" s="60">
        <v>2</v>
      </c>
      <c r="V19" s="60">
        <v>0</v>
      </c>
      <c r="W19" s="60">
        <v>0</v>
      </c>
      <c r="X19" s="60">
        <v>0</v>
      </c>
      <c r="Y19" s="64">
        <v>0</v>
      </c>
      <c r="Z19">
        <f t="shared" si="6"/>
        <v>7</v>
      </c>
      <c r="AA19" s="57">
        <f>Z19/Z22</f>
        <v>3.5460992907801418E-3</v>
      </c>
    </row>
    <row r="20" spans="1:27" x14ac:dyDescent="0.35">
      <c r="A20" s="12" t="s">
        <v>75</v>
      </c>
      <c r="B20" s="69">
        <v>1</v>
      </c>
      <c r="C20" s="60">
        <v>2</v>
      </c>
      <c r="D20" s="60">
        <v>2</v>
      </c>
      <c r="E20" s="60">
        <v>1</v>
      </c>
      <c r="F20" s="60">
        <v>1</v>
      </c>
      <c r="G20" s="60">
        <v>1</v>
      </c>
      <c r="H20" s="60">
        <v>2</v>
      </c>
      <c r="I20" s="60">
        <v>1</v>
      </c>
      <c r="J20" s="60">
        <v>0</v>
      </c>
      <c r="K20" s="60">
        <v>2</v>
      </c>
      <c r="L20" s="60">
        <v>0</v>
      </c>
      <c r="M20" s="61">
        <v>0</v>
      </c>
      <c r="N20" s="60">
        <v>0</v>
      </c>
      <c r="O20" s="60">
        <v>1</v>
      </c>
      <c r="P20" s="60">
        <v>0</v>
      </c>
      <c r="Q20" s="60">
        <v>1</v>
      </c>
      <c r="R20" s="60">
        <v>2</v>
      </c>
      <c r="S20" s="60">
        <v>0</v>
      </c>
      <c r="T20" s="60">
        <v>1</v>
      </c>
      <c r="U20" s="60">
        <v>0</v>
      </c>
      <c r="V20" s="60">
        <v>0</v>
      </c>
      <c r="W20" s="60">
        <v>1</v>
      </c>
      <c r="X20" s="60">
        <v>1</v>
      </c>
      <c r="Y20" s="64">
        <v>1</v>
      </c>
      <c r="Z20">
        <f t="shared" si="6"/>
        <v>21</v>
      </c>
      <c r="AA20" s="57">
        <f>Z20/Z22</f>
        <v>1.0638297872340425E-2</v>
      </c>
    </row>
    <row r="21" spans="1:27" x14ac:dyDescent="0.35">
      <c r="A21" s="12" t="s">
        <v>76</v>
      </c>
      <c r="B21" s="69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1">
        <v>0</v>
      </c>
      <c r="N21" s="60">
        <v>0</v>
      </c>
      <c r="O21" s="60">
        <v>0</v>
      </c>
      <c r="P21" s="60">
        <v>0</v>
      </c>
      <c r="Q21" s="60">
        <v>0</v>
      </c>
      <c r="R21" s="60">
        <v>0</v>
      </c>
      <c r="S21" s="60">
        <v>0</v>
      </c>
      <c r="T21" s="60">
        <v>0</v>
      </c>
      <c r="U21" s="60">
        <v>0</v>
      </c>
      <c r="V21" s="60">
        <v>0</v>
      </c>
      <c r="W21" s="60">
        <v>0</v>
      </c>
      <c r="X21" s="60">
        <v>0</v>
      </c>
      <c r="Y21" s="64">
        <v>0</v>
      </c>
      <c r="Z21">
        <f t="shared" si="6"/>
        <v>0</v>
      </c>
      <c r="AA21" s="57">
        <f>Z21/Z22</f>
        <v>0</v>
      </c>
    </row>
    <row r="22" spans="1:27" x14ac:dyDescent="0.35">
      <c r="A22" s="13" t="s">
        <v>77</v>
      </c>
      <c r="B22" s="55">
        <f>SUM(B15:B21)</f>
        <v>32</v>
      </c>
      <c r="C22" s="53">
        <f t="shared" ref="C22:K22" si="7">SUM(C15:C21)</f>
        <v>45</v>
      </c>
      <c r="D22" s="53">
        <f t="shared" si="7"/>
        <v>65</v>
      </c>
      <c r="E22" s="53">
        <f t="shared" si="7"/>
        <v>70</v>
      </c>
      <c r="F22" s="53">
        <f t="shared" si="7"/>
        <v>69</v>
      </c>
      <c r="G22" s="53">
        <f t="shared" si="7"/>
        <v>56</v>
      </c>
      <c r="H22" s="53">
        <f t="shared" si="7"/>
        <v>85</v>
      </c>
      <c r="I22" s="53">
        <f t="shared" si="7"/>
        <v>88</v>
      </c>
      <c r="J22" s="53">
        <f t="shared" si="7"/>
        <v>54</v>
      </c>
      <c r="K22" s="53">
        <f t="shared" si="7"/>
        <v>65</v>
      </c>
      <c r="L22" s="53">
        <f>SUM(L15:L21)</f>
        <v>55</v>
      </c>
      <c r="M22" s="75">
        <f t="shared" ref="M22:Y22" si="8">SUM(M15:M21)</f>
        <v>47</v>
      </c>
      <c r="N22" s="76">
        <f t="shared" si="8"/>
        <v>90</v>
      </c>
      <c r="O22" s="53">
        <f t="shared" si="8"/>
        <v>98</v>
      </c>
      <c r="P22" s="53">
        <f>SUM(P15:P21)</f>
        <v>85</v>
      </c>
      <c r="Q22" s="53">
        <f t="shared" si="8"/>
        <v>117</v>
      </c>
      <c r="R22" s="53">
        <f t="shared" si="8"/>
        <v>116</v>
      </c>
      <c r="S22" s="53">
        <f t="shared" si="8"/>
        <v>101</v>
      </c>
      <c r="T22" s="53">
        <f t="shared" si="8"/>
        <v>106</v>
      </c>
      <c r="U22" s="53">
        <f t="shared" si="8"/>
        <v>108</v>
      </c>
      <c r="V22" s="53">
        <f t="shared" si="8"/>
        <v>110</v>
      </c>
      <c r="W22" s="53">
        <f t="shared" si="8"/>
        <v>107</v>
      </c>
      <c r="X22" s="53">
        <f t="shared" si="8"/>
        <v>104</v>
      </c>
      <c r="Y22" s="54">
        <f t="shared" si="8"/>
        <v>101</v>
      </c>
      <c r="Z22" s="58">
        <f t="shared" si="6"/>
        <v>1974</v>
      </c>
    </row>
    <row r="23" spans="1:27" ht="15" thickBot="1" x14ac:dyDescent="0.4">
      <c r="A23" s="14" t="s">
        <v>78</v>
      </c>
      <c r="B23" s="70"/>
      <c r="C23" s="71"/>
      <c r="D23" s="71"/>
      <c r="E23" s="71">
        <f>SUM(B22:E22)</f>
        <v>212</v>
      </c>
      <c r="F23" s="71">
        <f t="shared" ref="F23:Y23" si="9">SUM(C22:F22)</f>
        <v>249</v>
      </c>
      <c r="G23" s="71">
        <f t="shared" si="9"/>
        <v>260</v>
      </c>
      <c r="H23" s="71">
        <f t="shared" si="9"/>
        <v>280</v>
      </c>
      <c r="I23" s="71">
        <f t="shared" si="9"/>
        <v>298</v>
      </c>
      <c r="J23" s="71">
        <f t="shared" si="9"/>
        <v>283</v>
      </c>
      <c r="K23" s="71">
        <f t="shared" si="9"/>
        <v>292</v>
      </c>
      <c r="L23" s="71">
        <f t="shared" si="9"/>
        <v>262</v>
      </c>
      <c r="M23" s="77">
        <f t="shared" si="9"/>
        <v>221</v>
      </c>
      <c r="N23" s="71"/>
      <c r="O23" s="71"/>
      <c r="P23" s="71"/>
      <c r="Q23" s="71">
        <f t="shared" si="9"/>
        <v>390</v>
      </c>
      <c r="R23" s="71">
        <f t="shared" si="9"/>
        <v>416</v>
      </c>
      <c r="S23" s="71">
        <f t="shared" si="9"/>
        <v>419</v>
      </c>
      <c r="T23" s="71">
        <f t="shared" si="9"/>
        <v>440</v>
      </c>
      <c r="U23" s="71">
        <f t="shared" si="9"/>
        <v>431</v>
      </c>
      <c r="V23" s="71">
        <f t="shared" si="9"/>
        <v>425</v>
      </c>
      <c r="W23" s="71">
        <f t="shared" si="9"/>
        <v>431</v>
      </c>
      <c r="X23" s="71">
        <f t="shared" si="9"/>
        <v>429</v>
      </c>
      <c r="Y23" s="72">
        <f t="shared" si="9"/>
        <v>422</v>
      </c>
    </row>
    <row r="24" spans="1:27" ht="15" thickBot="1" x14ac:dyDescent="0.4"/>
    <row r="25" spans="1:27" ht="15" thickBot="1" x14ac:dyDescent="0.4">
      <c r="A25" s="24" t="s">
        <v>79</v>
      </c>
      <c r="B25" s="37"/>
      <c r="C25" s="38"/>
      <c r="D25" s="38"/>
      <c r="E25" s="38">
        <f t="shared" ref="E25:Y25" si="10">SUM(E12,E23)</f>
        <v>490</v>
      </c>
      <c r="F25" s="38">
        <f t="shared" si="10"/>
        <v>594</v>
      </c>
      <c r="G25" s="38">
        <f t="shared" si="10"/>
        <v>643</v>
      </c>
      <c r="H25" s="38">
        <f t="shared" si="10"/>
        <v>675</v>
      </c>
      <c r="I25" s="38">
        <f t="shared" si="10"/>
        <v>695</v>
      </c>
      <c r="J25" s="38">
        <f t="shared" si="10"/>
        <v>672</v>
      </c>
      <c r="K25" s="38">
        <f t="shared" si="10"/>
        <v>654</v>
      </c>
      <c r="L25" s="38">
        <f t="shared" si="10"/>
        <v>616</v>
      </c>
      <c r="M25" s="40">
        <f t="shared" si="10"/>
        <v>555</v>
      </c>
      <c r="N25" s="37"/>
      <c r="O25" s="38"/>
      <c r="P25" s="38"/>
      <c r="Q25" s="38">
        <f t="shared" si="10"/>
        <v>681</v>
      </c>
      <c r="R25" s="38">
        <f t="shared" si="10"/>
        <v>721</v>
      </c>
      <c r="S25" s="38">
        <f t="shared" si="10"/>
        <v>745</v>
      </c>
      <c r="T25" s="38">
        <f t="shared" si="10"/>
        <v>752</v>
      </c>
      <c r="U25" s="38">
        <f t="shared" si="10"/>
        <v>744</v>
      </c>
      <c r="V25" s="38">
        <f t="shared" si="10"/>
        <v>743</v>
      </c>
      <c r="W25" s="38">
        <f t="shared" si="10"/>
        <v>758</v>
      </c>
      <c r="X25" s="38">
        <f t="shared" si="10"/>
        <v>749</v>
      </c>
      <c r="Y25" s="40">
        <f t="shared" si="10"/>
        <v>721</v>
      </c>
    </row>
    <row r="26" spans="1:27" ht="15" thickBot="1" x14ac:dyDescent="0.4"/>
    <row r="27" spans="1:27" ht="27" thickBot="1" x14ac:dyDescent="0.4">
      <c r="A27" s="27" t="s">
        <v>80</v>
      </c>
      <c r="B27" s="21">
        <v>0.29166666666666669</v>
      </c>
      <c r="C27" s="16">
        <v>0.30208333333333331</v>
      </c>
      <c r="D27" s="16">
        <v>0.3125</v>
      </c>
      <c r="E27" s="16">
        <v>0.32291666666666669</v>
      </c>
      <c r="F27" s="16">
        <v>0.33333333333333331</v>
      </c>
      <c r="G27" s="16">
        <v>0.34375</v>
      </c>
      <c r="H27" s="16">
        <v>0.35416666666666669</v>
      </c>
      <c r="I27" s="16">
        <v>0.36458333333333331</v>
      </c>
      <c r="J27" s="16">
        <v>0.375</v>
      </c>
      <c r="K27" s="16">
        <v>0.38541666666666669</v>
      </c>
      <c r="L27" s="16">
        <v>0.39583333333333331</v>
      </c>
      <c r="M27" s="78">
        <v>0.40625</v>
      </c>
      <c r="N27" s="18">
        <v>0.625</v>
      </c>
      <c r="O27" s="16">
        <v>0.63541666666666663</v>
      </c>
      <c r="P27" s="16">
        <v>0.64583333333333304</v>
      </c>
      <c r="Q27" s="16">
        <v>0.65625</v>
      </c>
      <c r="R27" s="18">
        <v>0.66666666666666663</v>
      </c>
      <c r="S27" s="16">
        <v>0.67708333333333337</v>
      </c>
      <c r="T27" s="16">
        <v>0.6875</v>
      </c>
      <c r="U27" s="16">
        <v>0.69791666666666663</v>
      </c>
      <c r="V27" s="18">
        <v>0.70833333333333337</v>
      </c>
      <c r="W27" s="16">
        <v>0.71875</v>
      </c>
      <c r="X27" s="16">
        <v>0.72916666666666663</v>
      </c>
      <c r="Y27" s="16">
        <v>0.73958333333333337</v>
      </c>
      <c r="Z27" s="59" t="s">
        <v>94</v>
      </c>
      <c r="AA27" s="59" t="s">
        <v>95</v>
      </c>
    </row>
    <row r="28" spans="1:27" x14ac:dyDescent="0.35">
      <c r="A28" s="28" t="s">
        <v>13</v>
      </c>
      <c r="B28" s="29">
        <v>3</v>
      </c>
      <c r="C28" s="30">
        <v>1</v>
      </c>
      <c r="D28" s="30">
        <v>3</v>
      </c>
      <c r="E28" s="30">
        <v>4</v>
      </c>
      <c r="F28" s="30">
        <v>4</v>
      </c>
      <c r="G28" s="30">
        <v>4</v>
      </c>
      <c r="H28" s="30">
        <v>7</v>
      </c>
      <c r="I28" s="30">
        <v>11</v>
      </c>
      <c r="J28" s="30">
        <v>8</v>
      </c>
      <c r="K28" s="30">
        <v>10</v>
      </c>
      <c r="L28" s="30">
        <v>5</v>
      </c>
      <c r="M28" s="79">
        <v>9</v>
      </c>
      <c r="N28" s="30">
        <v>6</v>
      </c>
      <c r="O28" s="30">
        <v>3</v>
      </c>
      <c r="P28" s="30">
        <v>7</v>
      </c>
      <c r="Q28" s="30">
        <v>2</v>
      </c>
      <c r="R28" s="30">
        <v>4</v>
      </c>
      <c r="S28" s="30">
        <v>5</v>
      </c>
      <c r="T28" s="30">
        <v>4</v>
      </c>
      <c r="U28" s="30">
        <v>4</v>
      </c>
      <c r="V28" s="30">
        <v>5</v>
      </c>
      <c r="W28" s="30">
        <v>10</v>
      </c>
      <c r="X28" s="30">
        <v>5</v>
      </c>
      <c r="Y28" s="31">
        <v>5</v>
      </c>
      <c r="Z28">
        <f>SUM(B28:Y28)</f>
        <v>129</v>
      </c>
      <c r="AA28">
        <f>Z28/Z32</f>
        <v>0.99230769230769234</v>
      </c>
    </row>
    <row r="29" spans="1:27" x14ac:dyDescent="0.35">
      <c r="A29" s="32" t="s">
        <v>81</v>
      </c>
      <c r="B29" s="33">
        <v>0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80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1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5">
        <v>0</v>
      </c>
      <c r="Z29">
        <f>SUM(B29:Y29)</f>
        <v>1</v>
      </c>
      <c r="AA29">
        <f>Z29/Z32</f>
        <v>7.6923076923076927E-3</v>
      </c>
    </row>
    <row r="30" spans="1:27" x14ac:dyDescent="0.35">
      <c r="A30" s="32" t="s">
        <v>82</v>
      </c>
      <c r="B30" s="33">
        <v>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80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5">
        <v>0</v>
      </c>
      <c r="Z30">
        <f>SUM(B30:Y30)</f>
        <v>0</v>
      </c>
      <c r="AA30">
        <f>Z30/Z32</f>
        <v>0</v>
      </c>
    </row>
    <row r="31" spans="1:27" x14ac:dyDescent="0.35">
      <c r="A31" s="32" t="s">
        <v>83</v>
      </c>
      <c r="B31" s="33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80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5">
        <v>0</v>
      </c>
      <c r="Z31">
        <f>SUM(B31:Y31)</f>
        <v>0</v>
      </c>
      <c r="AA31">
        <f>Z31/Z32</f>
        <v>0</v>
      </c>
    </row>
    <row r="32" spans="1:27" ht="15" thickBot="1" x14ac:dyDescent="0.4">
      <c r="A32" s="19" t="s">
        <v>77</v>
      </c>
      <c r="B32" s="55">
        <f>SUM(B28:B31)</f>
        <v>3</v>
      </c>
      <c r="C32" s="71">
        <f t="shared" ref="C32:Y32" si="11">SUM(C28:C31)</f>
        <v>1</v>
      </c>
      <c r="D32" s="71">
        <f t="shared" si="11"/>
        <v>3</v>
      </c>
      <c r="E32" s="71">
        <f t="shared" si="11"/>
        <v>4</v>
      </c>
      <c r="F32" s="71">
        <f t="shared" si="11"/>
        <v>4</v>
      </c>
      <c r="G32" s="71">
        <f t="shared" si="11"/>
        <v>4</v>
      </c>
      <c r="H32" s="71">
        <f t="shared" si="11"/>
        <v>7</v>
      </c>
      <c r="I32" s="71">
        <f t="shared" si="11"/>
        <v>11</v>
      </c>
      <c r="J32" s="71">
        <f t="shared" si="11"/>
        <v>8</v>
      </c>
      <c r="K32" s="71">
        <f t="shared" si="11"/>
        <v>10</v>
      </c>
      <c r="L32" s="71">
        <f t="shared" si="11"/>
        <v>5</v>
      </c>
      <c r="M32" s="77">
        <f t="shared" si="11"/>
        <v>9</v>
      </c>
      <c r="N32" s="71">
        <f t="shared" si="11"/>
        <v>6</v>
      </c>
      <c r="O32" s="71">
        <f t="shared" si="11"/>
        <v>3</v>
      </c>
      <c r="P32" s="71">
        <f t="shared" si="11"/>
        <v>7</v>
      </c>
      <c r="Q32" s="71">
        <f t="shared" si="11"/>
        <v>2</v>
      </c>
      <c r="R32" s="71">
        <f t="shared" si="11"/>
        <v>4</v>
      </c>
      <c r="S32" s="71">
        <f t="shared" si="11"/>
        <v>6</v>
      </c>
      <c r="T32" s="71">
        <f t="shared" si="11"/>
        <v>4</v>
      </c>
      <c r="U32" s="71">
        <f t="shared" si="11"/>
        <v>4</v>
      </c>
      <c r="V32" s="71">
        <f t="shared" si="11"/>
        <v>5</v>
      </c>
      <c r="W32" s="71">
        <f t="shared" si="11"/>
        <v>10</v>
      </c>
      <c r="X32" s="71">
        <f t="shared" si="11"/>
        <v>5</v>
      </c>
      <c r="Y32" s="72">
        <f t="shared" si="11"/>
        <v>5</v>
      </c>
      <c r="Z32" s="58">
        <f>SUM(B32:Y32)</f>
        <v>130</v>
      </c>
    </row>
    <row r="33" spans="1:25" ht="15" thickBot="1" x14ac:dyDescent="0.4">
      <c r="A33" s="36" t="s">
        <v>84</v>
      </c>
      <c r="B33" s="37"/>
      <c r="C33" s="38"/>
      <c r="D33" s="38"/>
      <c r="E33" s="38">
        <f t="shared" ref="E33:M33" si="12">SUM(B32:E32)</f>
        <v>11</v>
      </c>
      <c r="F33" s="38">
        <f t="shared" si="12"/>
        <v>12</v>
      </c>
      <c r="G33" s="38">
        <f t="shared" si="12"/>
        <v>15</v>
      </c>
      <c r="H33" s="38">
        <f t="shared" si="12"/>
        <v>19</v>
      </c>
      <c r="I33" s="38">
        <f t="shared" si="12"/>
        <v>26</v>
      </c>
      <c r="J33" s="38">
        <f t="shared" si="12"/>
        <v>30</v>
      </c>
      <c r="K33" s="38">
        <f t="shared" si="12"/>
        <v>36</v>
      </c>
      <c r="L33" s="38">
        <f t="shared" si="12"/>
        <v>34</v>
      </c>
      <c r="M33" s="39">
        <f t="shared" si="12"/>
        <v>32</v>
      </c>
      <c r="N33" s="37"/>
      <c r="O33" s="38"/>
      <c r="P33" s="38"/>
      <c r="Q33" s="38">
        <f t="shared" ref="Q33:Y33" si="13">SUM(N32:Q32)</f>
        <v>18</v>
      </c>
      <c r="R33" s="38">
        <f t="shared" si="13"/>
        <v>16</v>
      </c>
      <c r="S33" s="38">
        <f t="shared" si="13"/>
        <v>19</v>
      </c>
      <c r="T33" s="38">
        <f t="shared" si="13"/>
        <v>16</v>
      </c>
      <c r="U33" s="38">
        <f t="shared" si="13"/>
        <v>18</v>
      </c>
      <c r="V33" s="38">
        <f t="shared" si="13"/>
        <v>19</v>
      </c>
      <c r="W33" s="38">
        <f t="shared" si="13"/>
        <v>23</v>
      </c>
      <c r="X33" s="38">
        <f t="shared" si="13"/>
        <v>24</v>
      </c>
      <c r="Y33" s="40">
        <f t="shared" si="13"/>
        <v>25</v>
      </c>
    </row>
    <row r="34" spans="1:25" ht="15" thickBot="1" x14ac:dyDescent="0.4"/>
    <row r="35" spans="1:25" ht="16" thickBot="1" x14ac:dyDescent="0.4">
      <c r="A35" s="36" t="s">
        <v>85</v>
      </c>
      <c r="B35" s="37"/>
      <c r="C35" s="38"/>
      <c r="D35" s="38"/>
      <c r="E35" s="41">
        <f>E33*E25*E25/100000000</f>
        <v>2.6411E-2</v>
      </c>
      <c r="F35" s="41">
        <f t="shared" ref="F35:H35" si="14">F33*F25*F25/100000000</f>
        <v>4.2340320000000001E-2</v>
      </c>
      <c r="G35" s="41">
        <f t="shared" si="14"/>
        <v>6.2017349999999999E-2</v>
      </c>
      <c r="H35" s="41">
        <f t="shared" si="14"/>
        <v>8.656875E-2</v>
      </c>
      <c r="I35" s="41">
        <f>I33*I25*I25/100000000</f>
        <v>0.12558649999999999</v>
      </c>
      <c r="J35" s="41">
        <f t="shared" ref="J35:L35" si="15">J33*J25*J25/100000000</f>
        <v>0.13547519999999999</v>
      </c>
      <c r="K35" s="41">
        <f t="shared" si="15"/>
        <v>0.15397775999999999</v>
      </c>
      <c r="L35" s="41">
        <f t="shared" si="15"/>
        <v>0.12901504</v>
      </c>
      <c r="M35" s="42">
        <f>M33*M25*M25/100000000</f>
        <v>9.8568000000000003E-2</v>
      </c>
      <c r="N35" s="37"/>
      <c r="O35" s="38"/>
      <c r="P35" s="38"/>
      <c r="Q35" s="41">
        <f>Q33*Q25*Q25/100000000</f>
        <v>8.3476980000000006E-2</v>
      </c>
      <c r="R35" s="41">
        <f t="shared" ref="R35:X35" si="16">R33*R25*R25/100000000</f>
        <v>8.3174559999999995E-2</v>
      </c>
      <c r="S35" s="41">
        <f t="shared" si="16"/>
        <v>0.10545475</v>
      </c>
      <c r="T35" s="41">
        <f t="shared" si="16"/>
        <v>9.0480640000000001E-2</v>
      </c>
      <c r="U35" s="41">
        <f t="shared" si="16"/>
        <v>9.9636479999999999E-2</v>
      </c>
      <c r="V35" s="41">
        <f t="shared" si="16"/>
        <v>0.10488931</v>
      </c>
      <c r="W35" s="41">
        <f t="shared" si="16"/>
        <v>0.13214972</v>
      </c>
      <c r="X35" s="41">
        <f t="shared" si="16"/>
        <v>0.13464023999999999</v>
      </c>
      <c r="Y35" s="43">
        <f>Y33*Y25*Y25/100000000</f>
        <v>0.12996025</v>
      </c>
    </row>
    <row r="36" spans="1:25" ht="15" thickBot="1" x14ac:dyDescent="0.4"/>
    <row r="37" spans="1:25" x14ac:dyDescent="0.35">
      <c r="R37" s="44"/>
      <c r="S37" s="20"/>
      <c r="T37" s="20"/>
      <c r="U37" s="20"/>
      <c r="V37" s="20"/>
      <c r="W37" s="20"/>
      <c r="X37" s="20"/>
      <c r="Y37" s="45"/>
    </row>
    <row r="38" spans="1:25" x14ac:dyDescent="0.35">
      <c r="R38" s="46"/>
      <c r="S38" t="s">
        <v>86</v>
      </c>
      <c r="X38" s="73">
        <f>LARGE(B35:Y35,1)</f>
        <v>0.15397775999999999</v>
      </c>
      <c r="Y38" s="47"/>
    </row>
    <row r="39" spans="1:25" x14ac:dyDescent="0.35">
      <c r="R39" s="46"/>
      <c r="S39" t="s">
        <v>87</v>
      </c>
      <c r="X39" s="73">
        <f>LARGE(B35:Y35,2)</f>
        <v>0.13547519999999999</v>
      </c>
      <c r="Y39" s="47"/>
    </row>
    <row r="40" spans="1:25" x14ac:dyDescent="0.35">
      <c r="R40" s="46"/>
      <c r="S40" t="s">
        <v>88</v>
      </c>
      <c r="X40" s="73">
        <f>LARGE(B35:Y35,3)</f>
        <v>0.13464023999999999</v>
      </c>
      <c r="Y40" s="47"/>
    </row>
    <row r="41" spans="1:25" x14ac:dyDescent="0.35">
      <c r="R41" s="46"/>
      <c r="S41" t="s">
        <v>89</v>
      </c>
      <c r="X41" s="73">
        <f>LARGE(B35:Y35,4)</f>
        <v>0.13214972</v>
      </c>
      <c r="Y41" s="47"/>
    </row>
    <row r="42" spans="1:25" x14ac:dyDescent="0.35">
      <c r="R42" s="46"/>
      <c r="Y42" s="47"/>
    </row>
    <row r="43" spans="1:25" ht="15" thickBot="1" x14ac:dyDescent="0.4">
      <c r="R43" s="46"/>
      <c r="S43" s="48"/>
      <c r="W43" s="74" t="s">
        <v>90</v>
      </c>
      <c r="X43" s="49">
        <f>AVERAGE(X38:X41)</f>
        <v>0.13906072999999999</v>
      </c>
      <c r="Y43" s="47"/>
    </row>
    <row r="44" spans="1:25" x14ac:dyDescent="0.35">
      <c r="R44" s="46"/>
      <c r="Y44" s="47"/>
    </row>
    <row r="45" spans="1:25" x14ac:dyDescent="0.35">
      <c r="R45" s="46"/>
      <c r="S45" s="48"/>
      <c r="Y45" s="47"/>
    </row>
    <row r="46" spans="1:25" ht="15" thickBot="1" x14ac:dyDescent="0.4">
      <c r="R46" s="50"/>
      <c r="S46" s="22"/>
      <c r="T46" s="22"/>
      <c r="U46" s="22"/>
      <c r="V46" s="22"/>
      <c r="W46" s="22"/>
      <c r="X46" s="22"/>
      <c r="Y46" s="51"/>
    </row>
  </sheetData>
  <mergeCells count="3">
    <mergeCell ref="A1:H1"/>
    <mergeCell ref="I1:P1"/>
    <mergeCell ref="Q1:X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7960-D08D-4961-A2BB-A2B684F4FE09}">
  <dimension ref="A1:H6"/>
  <sheetViews>
    <sheetView tabSelected="1" workbookViewId="0">
      <selection activeCell="E7" sqref="E7"/>
    </sheetView>
  </sheetViews>
  <sheetFormatPr defaultRowHeight="14.5" x14ac:dyDescent="0.35"/>
  <sheetData>
    <row r="1" spans="1:8" s="1" customFormat="1" ht="14" x14ac:dyDescent="0.3">
      <c r="A1" s="87" t="s">
        <v>57</v>
      </c>
      <c r="B1" s="87"/>
      <c r="C1" s="87"/>
      <c r="D1" s="87"/>
      <c r="E1" s="87"/>
      <c r="F1" s="87"/>
      <c r="G1" s="87"/>
      <c r="H1" s="87"/>
    </row>
    <row r="2" spans="1:8" s="1" customFormat="1" ht="14" x14ac:dyDescent="0.3">
      <c r="G2" s="6"/>
    </row>
    <row r="3" spans="1:8" s="1" customFormat="1" ht="14" x14ac:dyDescent="0.3">
      <c r="A3" s="8" t="str">
        <f>Assessment!D12</f>
        <v>Eastbound</v>
      </c>
      <c r="D3" s="8" t="str">
        <f>Assessment!F12</f>
        <v>Westbound</v>
      </c>
      <c r="G3" s="10" t="s">
        <v>56</v>
      </c>
    </row>
    <row r="4" spans="1:8" s="1" customFormat="1" ht="14" x14ac:dyDescent="0.3">
      <c r="A4" s="1" t="s">
        <v>53</v>
      </c>
      <c r="B4" s="1">
        <v>16.100000000000001</v>
      </c>
      <c r="D4" s="1" t="s">
        <v>53</v>
      </c>
      <c r="E4" s="1">
        <v>15.4</v>
      </c>
      <c r="G4" s="1" t="s">
        <v>53</v>
      </c>
      <c r="H4" s="1">
        <f>AVERAGE(B4,E4)</f>
        <v>15.75</v>
      </c>
    </row>
    <row r="5" spans="1:8" s="1" customFormat="1" ht="14" x14ac:dyDescent="0.3">
      <c r="A5" s="1" t="s">
        <v>54</v>
      </c>
      <c r="B5" s="1">
        <v>20.3</v>
      </c>
      <c r="D5" s="1" t="s">
        <v>54</v>
      </c>
      <c r="E5" s="1">
        <v>20.2</v>
      </c>
      <c r="G5" s="1" t="s">
        <v>54</v>
      </c>
      <c r="H5" s="1">
        <f>AVERAGE(B5,E5)</f>
        <v>20.25</v>
      </c>
    </row>
    <row r="6" spans="1:8" s="1" customFormat="1" ht="14" x14ac:dyDescent="0.3">
      <c r="A6" s="1" t="s">
        <v>55</v>
      </c>
      <c r="B6" s="1">
        <v>24</v>
      </c>
      <c r="D6" s="1" t="s">
        <v>55</v>
      </c>
      <c r="E6" s="1">
        <v>24</v>
      </c>
      <c r="G6" s="1" t="s">
        <v>55</v>
      </c>
      <c r="H6" s="1">
        <f>MAX(B6,E6)</f>
        <v>24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</vt:lpstr>
      <vt:lpstr>PV2 </vt:lpstr>
      <vt:lpstr>Speed Survey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2026-06-25T13:35:06Z</dcterms:created>
  <dcterms:modified xsi:type="dcterms:W3CDTF">2026-06-25T13:35:26Z</dcterms:modified>
</cp:coreProperties>
</file>